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zaura\Downloads\ESF's ARAÇUAÍ\ESF SCHOONOR\ESF SCHNOOR\PLANILHA\"/>
    </mc:Choice>
  </mc:AlternateContent>
  <bookViews>
    <workbookView xWindow="0" yWindow="0" windowWidth="20490" windowHeight="7305" activeTab="2"/>
  </bookViews>
  <sheets>
    <sheet name="memória de cálculo" sheetId="25" r:id="rId1"/>
    <sheet name="Cotação" sheetId="30" r:id="rId2"/>
    <sheet name="planilha orçamentária" sheetId="29" r:id="rId3"/>
    <sheet name="BDI" sheetId="24" r:id="rId4"/>
    <sheet name="CRON" sheetId="7" r:id="rId5"/>
    <sheet name="COMPOSIÇÕES" sheetId="31" r:id="rId6"/>
  </sheets>
  <externalReferences>
    <externalReference r:id="rId7"/>
  </externalReferences>
  <definedNames>
    <definedName name="_xlnm._FilterDatabase" localSheetId="4" hidden="1">CRON!$A$10:$H$10</definedName>
    <definedName name="_xlnm._FilterDatabase" localSheetId="0" hidden="1">'memória de cálculo'!$A$9:$G$52</definedName>
    <definedName name="_xlnm._FilterDatabase" localSheetId="2" hidden="1">'planilha orçamentária'!$A$9:$I$56</definedName>
    <definedName name="_xlnm.Print_Area" localSheetId="5">COMPOSIÇÕES!$A$1:$G$25</definedName>
    <definedName name="_xlnm.Print_Area" localSheetId="4">CRON!$A$1:$F$35</definedName>
    <definedName name="_xlnm.Print_Area" localSheetId="0">'memória de cálculo'!$A$1:$G$62</definedName>
    <definedName name="_xlnm.Print_Area" localSheetId="2">'planilha orçamentária'!$A$1:$I$66</definedName>
    <definedName name="Database">TEXT([1]Dados!$G$29,"mm-aaaa")</definedName>
    <definedName name="EMPRESAS" localSheetId="0">OFFSET(#REF!,1,0):OFFSET(#REF!,-1,0)</definedName>
    <definedName name="EMPRESAS" localSheetId="2">OFFSET(#REF!,1,0):OFFSET(#REF!,-1,0)</definedName>
    <definedName name="EMPRESAS">OFFSET(#REF!,1,0):OFFSET(#REF!,-1,0)</definedName>
    <definedName name="Fonte" localSheetId="0">'memória de cálculo'!$G1</definedName>
    <definedName name="Fonte" localSheetId="2">'planilha orçamentária'!$I1</definedName>
    <definedName name="Fonte">#REF!</definedName>
    <definedName name="INDICES" localSheetId="0">OFFSET(#REF!,1,0):OFFSET(#REF!,-1,0)</definedName>
    <definedName name="INDICES" localSheetId="2">OFFSET(#REF!,1,0):OFFSET(#REF!,-1,0)</definedName>
    <definedName name="INDICES">OFFSET(#REF!,1,0):OFFSET(#REF!,-1,0)</definedName>
    <definedName name="nao" localSheetId="0">#REF!</definedName>
    <definedName name="nao" localSheetId="2">#REF!</definedName>
    <definedName name="nao">#REF!</definedName>
    <definedName name="_xlnm.Print_Titles" localSheetId="0">'memória de cálculo'!$3:$8</definedName>
    <definedName name="_xlnm.Print_Titles" localSheetId="2">'planilha orçamentária'!$3:$8</definedName>
  </definedNames>
  <calcPr calcId="152511"/>
</workbook>
</file>

<file path=xl/calcChain.xml><?xml version="1.0" encoding="utf-8"?>
<calcChain xmlns="http://schemas.openxmlformats.org/spreadsheetml/2006/main">
  <c r="F27" i="7" l="1"/>
  <c r="B27" i="7"/>
  <c r="A27" i="7"/>
  <c r="G16" i="31" l="1"/>
  <c r="G15" i="31"/>
  <c r="G14" i="31"/>
  <c r="G13" i="31"/>
  <c r="G12" i="31"/>
  <c r="G18" i="31"/>
  <c r="G17" i="31"/>
  <c r="G11" i="31"/>
  <c r="F21" i="25"/>
  <c r="F24" i="25"/>
  <c r="A4" i="31"/>
  <c r="G9" i="31"/>
  <c r="G8" i="31"/>
  <c r="G7" i="31"/>
  <c r="G10" i="31" l="1"/>
  <c r="G25" i="29" s="1"/>
  <c r="G6" i="31"/>
  <c r="G23" i="29" s="1"/>
  <c r="F48" i="25" l="1"/>
  <c r="A6" i="29" l="1"/>
  <c r="A5" i="29"/>
  <c r="A3" i="31" s="1"/>
  <c r="F21" i="7" l="1"/>
  <c r="A13" i="7"/>
  <c r="F13" i="7"/>
  <c r="A5" i="7"/>
  <c r="A4" i="7"/>
  <c r="A6" i="24"/>
  <c r="A5" i="24"/>
  <c r="D13" i="29"/>
  <c r="F49" i="25" l="1"/>
  <c r="A4" i="30"/>
  <c r="A3" i="30"/>
  <c r="E11" i="30"/>
  <c r="G28" i="29" s="1"/>
  <c r="F25" i="7" l="1"/>
  <c r="A25" i="7"/>
  <c r="F23" i="7"/>
  <c r="A23" i="7"/>
  <c r="F19" i="7"/>
  <c r="F17" i="7"/>
  <c r="A17" i="7"/>
  <c r="F15" i="7"/>
  <c r="A15" i="7"/>
  <c r="F11" i="7"/>
  <c r="A11" i="7"/>
  <c r="E7" i="7"/>
  <c r="D7" i="7"/>
  <c r="A7" i="7"/>
  <c r="E6" i="7"/>
  <c r="D6" i="7"/>
  <c r="A6" i="7"/>
  <c r="D23" i="24"/>
  <c r="H8" i="29" s="1"/>
  <c r="D12" i="24"/>
  <c r="H23" i="29" l="1"/>
  <c r="I23" i="29" s="1"/>
  <c r="H25" i="29"/>
  <c r="I25" i="29" s="1"/>
  <c r="H44" i="29"/>
  <c r="I44" i="29" s="1"/>
  <c r="H37" i="29"/>
  <c r="I37" i="29" s="1"/>
  <c r="H12" i="29"/>
  <c r="I12" i="29" s="1"/>
  <c r="H24" i="29"/>
  <c r="I24" i="29" s="1"/>
  <c r="H43" i="29"/>
  <c r="I43" i="29" s="1"/>
  <c r="H33" i="29"/>
  <c r="I33" i="29" s="1"/>
  <c r="H32" i="29"/>
  <c r="I32" i="29" s="1"/>
  <c r="H31" i="29"/>
  <c r="I31" i="29" s="1"/>
  <c r="H30" i="29"/>
  <c r="I30" i="29" s="1"/>
  <c r="H29" i="29"/>
  <c r="I29" i="29" s="1"/>
  <c r="H22" i="29"/>
  <c r="I22" i="29" s="1"/>
  <c r="H14" i="29"/>
  <c r="I14" i="29" s="1"/>
  <c r="H15" i="29"/>
  <c r="I15" i="29" s="1"/>
  <c r="H50" i="29"/>
  <c r="I50" i="29" s="1"/>
  <c r="H49" i="29"/>
  <c r="I49" i="29" s="1"/>
  <c r="H47" i="29"/>
  <c r="I47" i="29" s="1"/>
  <c r="H35" i="29"/>
  <c r="I35" i="29" s="1"/>
  <c r="H21" i="29"/>
  <c r="I21" i="29" s="1"/>
  <c r="H20" i="29"/>
  <c r="I20" i="29" s="1"/>
  <c r="H18" i="29"/>
  <c r="I18" i="29" s="1"/>
  <c r="H52" i="29"/>
  <c r="I52" i="29" s="1"/>
  <c r="I51" i="29" s="1"/>
  <c r="H42" i="29"/>
  <c r="I42" i="29" s="1"/>
  <c r="H41" i="29"/>
  <c r="I41" i="29" s="1"/>
  <c r="H39" i="29"/>
  <c r="I39" i="29" s="1"/>
  <c r="H28" i="29"/>
  <c r="I28" i="29" s="1"/>
  <c r="H40" i="29"/>
  <c r="I40" i="29" s="1"/>
  <c r="H27" i="29"/>
  <c r="I27" i="29" s="1"/>
  <c r="H46" i="29"/>
  <c r="I46" i="29" s="1"/>
  <c r="H17" i="29"/>
  <c r="I17" i="29" s="1"/>
  <c r="H48" i="29"/>
  <c r="I48" i="29" s="1"/>
  <c r="H36" i="29"/>
  <c r="I36" i="29" s="1"/>
  <c r="H19" i="29"/>
  <c r="I19" i="29" s="1"/>
  <c r="H11" i="29"/>
  <c r="I11" i="29" s="1"/>
  <c r="I16" i="29" l="1"/>
  <c r="C16" i="7" s="1"/>
  <c r="I10" i="29"/>
  <c r="C12" i="7" s="1"/>
  <c r="I34" i="29"/>
  <c r="C20" i="7" s="1"/>
  <c r="I38" i="29"/>
  <c r="I26" i="29"/>
  <c r="C18" i="7" s="1"/>
  <c r="C26" i="7"/>
  <c r="E26" i="7" s="1"/>
  <c r="I13" i="29"/>
  <c r="C14" i="7" s="1"/>
  <c r="I45" i="29"/>
  <c r="I55" i="29" l="1"/>
  <c r="G54" i="29" s="1"/>
  <c r="H54" i="29" s="1"/>
  <c r="D26" i="7"/>
  <c r="F26" i="7" s="1"/>
  <c r="D20" i="7"/>
  <c r="C22" i="7"/>
  <c r="C24" i="7"/>
  <c r="D24" i="7" s="1"/>
  <c r="E14" i="7"/>
  <c r="D14" i="7"/>
  <c r="E16" i="7"/>
  <c r="D16" i="7"/>
  <c r="E18" i="7"/>
  <c r="D18" i="7"/>
  <c r="D12" i="7"/>
  <c r="E20" i="7"/>
  <c r="I54" i="29" l="1"/>
  <c r="I53" i="29" s="1"/>
  <c r="E24" i="7"/>
  <c r="F14" i="7"/>
  <c r="E22" i="7"/>
  <c r="D22" i="7"/>
  <c r="F18" i="7"/>
  <c r="F16" i="7"/>
  <c r="F20" i="7"/>
  <c r="F12" i="7"/>
  <c r="C28" i="7" l="1"/>
  <c r="C30" i="7" s="1"/>
  <c r="C21" i="7" s="1"/>
  <c r="I56" i="29"/>
  <c r="D8" i="7" s="1"/>
  <c r="F24" i="7"/>
  <c r="F22" i="7"/>
  <c r="D28" i="7" l="1"/>
  <c r="C27" i="7"/>
  <c r="C13" i="7"/>
  <c r="C23" i="7"/>
  <c r="C19" i="7"/>
  <c r="C25" i="7"/>
  <c r="C11" i="7"/>
  <c r="E28" i="7"/>
  <c r="E30" i="7" s="1"/>
  <c r="E29" i="7" s="1"/>
  <c r="C17" i="7"/>
  <c r="C15" i="7"/>
  <c r="D30" i="7"/>
  <c r="D29" i="7" s="1"/>
  <c r="C29" i="7" l="1"/>
  <c r="F29" i="7"/>
  <c r="F28" i="7"/>
  <c r="F30" i="7" s="1"/>
</calcChain>
</file>

<file path=xl/sharedStrings.xml><?xml version="1.0" encoding="utf-8"?>
<sst xmlns="http://schemas.openxmlformats.org/spreadsheetml/2006/main" count="650" uniqueCount="310">
  <si>
    <t>MEMORIAL DE CÁLCULO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</si>
  <si>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</si>
  <si>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</si>
  <si>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</si>
  <si>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</si>
  <si>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</si>
  <si>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</si>
  <si>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</si>
  <si>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</si>
  <si>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</si>
  <si>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</si>
  <si>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</si>
  <si>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</si>
  <si>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</si>
  <si>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</si>
  <si>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</si>
  <si>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</si>
  <si>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2.1</t>
  </si>
  <si>
    <t>M2</t>
  </si>
  <si>
    <t>2.2</t>
  </si>
  <si>
    <t>3.0</t>
  </si>
  <si>
    <t>3.1</t>
  </si>
  <si>
    <t>3.2</t>
  </si>
  <si>
    <t>3.3</t>
  </si>
  <si>
    <t>3.4</t>
  </si>
  <si>
    <t>4.0</t>
  </si>
  <si>
    <t>ESQUADRIAS</t>
  </si>
  <si>
    <t>4.1</t>
  </si>
  <si>
    <t>4.2</t>
  </si>
  <si>
    <t>CJ</t>
  </si>
  <si>
    <t>SINAPI</t>
  </si>
  <si>
    <t>FECHADURA DE EMBUTIR PARA PORTAS INTERNAS, COMPLETA, ACABAMENTO PADRÃO POPULAR, COM EXECUÇÃO DE FURO - FORNECIMENTO E INSTALAÇÃO. AF_12/2019</t>
  </si>
  <si>
    <t>5.0</t>
  </si>
  <si>
    <t>5.1</t>
  </si>
  <si>
    <t>ORSE</t>
  </si>
  <si>
    <t>TORNEIRA CROMADA ACIONADA COM PEDAL MECÂNICO (NÃO UTILIZA ENERGIA ELÉTRICA)</t>
  </si>
  <si>
    <t>6.0</t>
  </si>
  <si>
    <t>ACESSÓRIOS</t>
  </si>
  <si>
    <t>6.1</t>
  </si>
  <si>
    <t>6.2</t>
  </si>
  <si>
    <t>6.3</t>
  </si>
  <si>
    <t>ED-48188</t>
  </si>
  <si>
    <t>SABONETEIRA PLASTICA TIPO DISPENSER PARA SABONETE LIQUIDO COM RESERVATORIO 800 ML</t>
  </si>
  <si>
    <t>ED-48182</t>
  </si>
  <si>
    <t>DISPENSER EM PLÁSTICO PARA PAPEL TOALHA 2 OU 3 FOLHAS</t>
  </si>
  <si>
    <t>7.0</t>
  </si>
  <si>
    <t>INSTALAÇÕES ELÉTRICAS</t>
  </si>
  <si>
    <t>7.1</t>
  </si>
  <si>
    <t>7.2</t>
  </si>
  <si>
    <t>7.3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</si>
  <si>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</si>
  <si>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</si>
  <si>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7.4</t>
  </si>
  <si>
    <t>7.5</t>
  </si>
  <si>
    <t>8.0</t>
  </si>
  <si>
    <t xml:space="preserve">PINTURA </t>
  </si>
  <si>
    <t>8.1</t>
  </si>
  <si>
    <t>ED-50493</t>
  </si>
  <si>
    <t>ED-50451</t>
  </si>
  <si>
    <t>PINTURA ACRÍLICA EM PAREDE, DUAS (2) DEMÃOS, EXCLUSIVE
SELADOR ACRÍLICO E MASSA ACRÍLICA/CORRIDA (PVA)</t>
  </si>
  <si>
    <t>9.0</t>
  </si>
  <si>
    <t>SERVIÇOS COMPLEMENTARES</t>
  </si>
  <si>
    <t>9.1</t>
  </si>
  <si>
    <t>ED-50266</t>
  </si>
  <si>
    <t>LIMPEZA FINAL PARA ENTREGA DA OBRA</t>
  </si>
  <si>
    <t>KÊNIO ÁVILA FERNANDES</t>
  </si>
  <si>
    <t xml:space="preserve">ENGENHEIRO CIVIL RESPONSÁVEL </t>
  </si>
  <si>
    <t xml:space="preserve"> </t>
  </si>
  <si>
    <t>PLANILHA ORÇAMENTÁRIA</t>
  </si>
  <si>
    <t xml:space="preserve">FORMA DE EXECUÇÃO: </t>
  </si>
  <si>
    <t>ISS
3%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</si>
  <si>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</si>
  <si>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</si>
  <si>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</si>
  <si>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</si>
  <si>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</si>
  <si>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</si>
  <si>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</si>
  <si>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TOTAL GERAL DA OBRA</t>
  </si>
  <si>
    <t>ENGENHEIRO CIVIL CREA MG 70.918/D</t>
  </si>
  <si>
    <t>Contratante: Prefeitura Municipal de Araçuaí- MG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</si>
  <si>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</si>
  <si>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</si>
  <si>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</si>
  <si>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</si>
  <si>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</si>
  <si>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</si>
  <si>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</si>
  <si>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</si>
  <si>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</si>
  <si>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</si>
  <si>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</si>
  <si>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</si>
  <si>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</si>
  <si>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</si>
  <si>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</si>
  <si>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</si>
  <si>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</si>
  <si>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</si>
  <si>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</si>
  <si>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</si>
  <si>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</si>
  <si>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</si>
  <si>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i¹</t>
  </si>
  <si>
    <t>2.3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</si>
  <si>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</si>
  <si>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</si>
  <si>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</si>
  <si>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</si>
  <si>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</si>
  <si>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</si>
  <si>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</si>
  <si>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</si>
  <si>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</si>
  <si>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</si>
  <si>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</si>
  <si>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</si>
  <si>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VALOR:</t>
  </si>
  <si>
    <t>FÍSICO/
FINANCEIRO</t>
  </si>
  <si>
    <t>MÊS 01</t>
  </si>
  <si>
    <t>MÊS 02</t>
  </si>
  <si>
    <t xml:space="preserve">ARAÇUAÍ, </t>
  </si>
  <si>
    <t>_______________________________</t>
  </si>
  <si>
    <t>ENGENHEIRO CIVIL CREA 70.918/D</t>
  </si>
  <si>
    <t>PRAZO DE EXECUÇÃO: 02 MESES</t>
  </si>
  <si>
    <t>50% ISS</t>
  </si>
  <si>
    <t>BDI= 29,46%</t>
  </si>
  <si>
    <t>DATA : FEVEREIRO/2023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</si>
  <si>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FEVEREIRO/2023</t>
    </r>
  </si>
  <si>
    <t>CONSULTÓRIO ODONTOLÓGICO: 1 UNID</t>
  </si>
  <si>
    <t>COBERTURA</t>
  </si>
  <si>
    <t>REMOÇÃO DE LUMINÁRIAS, DE FORMA MANUAL, SEM REAPROVEITAMENTO</t>
  </si>
  <si>
    <t>LUMINÁRIA COMERCIAL CHANFRADA DE SOBREPOR COMPLETA,PARA DUAS (2) LÂMPADAS TUBULARES LED 2X18W-ØT8, TEMPERATURA DA COR 6500K, FORNECIMENTO E INSTALAÇÃO, INCLUSIVE BASE E LÂMPADAS</t>
  </si>
  <si>
    <t>ED-13338</t>
  </si>
  <si>
    <t>ED-49405</t>
  </si>
  <si>
    <t>LUMINÁRIA ARANDELA TIPO TARTARUGA BLINDADA COMPLETA, PARA UMA (1) LÂMPADA FLUORESCENTE COMPACTA 20W, FORNECIMENTO E INSTALAÇÃO, INCLUSIVE BASE E LÂMPADA</t>
  </si>
  <si>
    <t>COTAÇÃO</t>
  </si>
  <si>
    <t>CO-001</t>
  </si>
  <si>
    <t>TORNEIRA DE PAREDE PARA PIA DE COZINHA COM FILTRO, ACABAMENTO CROMADO</t>
  </si>
  <si>
    <t>1 TORNEIRA COM FILTRO PARA A COPA</t>
  </si>
  <si>
    <t>COTAÇÕES</t>
  </si>
  <si>
    <t>EMPRESAS</t>
  </si>
  <si>
    <t>CNPJ</t>
  </si>
  <si>
    <t>NOME</t>
  </si>
  <si>
    <t>FONE</t>
  </si>
  <si>
    <t>CONTATO</t>
  </si>
  <si>
    <t>E001</t>
  </si>
  <si>
    <t>03.564.207/0001-87</t>
  </si>
  <si>
    <t>REALIZA ACABAMENTOS LTDA</t>
  </si>
  <si>
    <t>(33) 3731-2843</t>
  </si>
  <si>
    <t>E002</t>
  </si>
  <si>
    <t>04.233.099/0001-22</t>
  </si>
  <si>
    <t>JULIANO MAGALHÃES LUIZ</t>
  </si>
  <si>
    <t>(33) 3731-4230</t>
  </si>
  <si>
    <t>casa-nova1@hotmail.com</t>
  </si>
  <si>
    <t>E003</t>
  </si>
  <si>
    <t xml:space="preserve">71.193.585/0001-51 </t>
  </si>
  <si>
    <t>MATERIAL DE CONSTRUÇÃO ARAÚJO</t>
  </si>
  <si>
    <t>(33) 3731-1697</t>
  </si>
  <si>
    <t>mcaraujo01@hotmail.com</t>
  </si>
  <si>
    <t>UNIDADE</t>
  </si>
  <si>
    <t>001</t>
  </si>
  <si>
    <t/>
  </si>
  <si>
    <t>EMPRESA</t>
  </si>
  <si>
    <t>NOME DA EMPRESA</t>
  </si>
  <si>
    <t>DATA COTAÇÃO</t>
  </si>
  <si>
    <t>1</t>
  </si>
  <si>
    <t>17/01/2023</t>
  </si>
  <si>
    <t>________________________________</t>
  </si>
  <si>
    <t xml:space="preserve">Kênio Ávila Fernandes </t>
  </si>
  <si>
    <t>Eng. Civil - CREA-MG 70.918/D</t>
  </si>
  <si>
    <t>TETOS: 303,42</t>
  </si>
  <si>
    <t>PINTURA ACRÍLICA EM TETO, DUAS (2) DEMÃOS, EXCLUSIVE
SELADOR ACRÍLICO E MASSA ACRÍLICA/CORRIDA (PVA)</t>
  </si>
  <si>
    <t>ED-50452</t>
  </si>
  <si>
    <t>PINTURA ESMALTE EM ESQUADRIA DE MADEIRA, DUAS (2)
DEMÃOS, INCLUSIVE UMA (1) DEMÃO DE FUNDO NIVELADOR,
EXCLUSIVE MASSA A ÓLEO</t>
  </si>
  <si>
    <t>REMOÇÃO MANUAL DE FOLHA DE PORTA OU JANELA DE MADEIRA OU METÁLICA, COM REAPROVEITAMENTO, INCLUSIVE
AFASTAMENTO E EMPILHAMENTO, EXCLUSIVE TRANSPORTE E
RETIRADA DO MATERIAL REMOVIDO NÃO REAPROVEITÁVEL</t>
  </si>
  <si>
    <t>ED-48494</t>
  </si>
  <si>
    <t>ED-49588</t>
  </si>
  <si>
    <t>SALA DE ESTERILIZAÇÃO: 01 UNID</t>
  </si>
  <si>
    <t>FOLHA DE PORTA MADEIRA DE LEI PRANCHETA PARA PINTURA 90X 210 CM</t>
  </si>
  <si>
    <t>ED-49698</t>
  </si>
  <si>
    <t>FECHADURA TIPO INTERNA (GORGE), GRAU DE SEGURANÇA
MÉDIO, DISTÂNCIA DE BROCA 40MM, ACABAMENTO COM
ESPELHO CROMADO E MAÇANETA MODELO ALAVANCA EM
ZAMAC, INCLUSIVE ACESSÓRIOS PARA FIXAÇÃO E DUAS (2)
CHAVES</t>
  </si>
  <si>
    <t>ED-49700</t>
  </si>
  <si>
    <t>ED-48509</t>
  </si>
  <si>
    <t>REMOÇÃO MANUAL DE TELHA METÁLICA OU PVC, COM
REAPROVEITAMENTO, INCLUSIVE AFASTAMENTO E
EMPILHAMENTO, EXCLUSIVE TRANSPORTE E RETIRADA DO
MATERIAL REMOVIDO NÃO REAPROVEITÁVEL</t>
  </si>
  <si>
    <t>SUBSTITUIÇÃO DO TELHAMENTO EM POLICARBONATO EXISTENTE</t>
  </si>
  <si>
    <t>CONFORME PROJETO</t>
  </si>
  <si>
    <t>16/12/2022</t>
  </si>
  <si>
    <t>FECHO / FECHADURA COM PUXADOR CONCHA, COM TRANCA TIPO TRAVA, PARA JANELA / PORTA DE CORRER (INCLUI TESTA, FECHADURA, PUXADOR) - COMPLETA</t>
  </si>
  <si>
    <t>SINAPI-I</t>
  </si>
  <si>
    <t>3.5</t>
  </si>
  <si>
    <t>3.6</t>
  </si>
  <si>
    <t>3.7</t>
  </si>
  <si>
    <t>3.8</t>
  </si>
  <si>
    <t>3.9</t>
  </si>
  <si>
    <t>METAIS</t>
  </si>
  <si>
    <t>FORNECIMENTO E INSTALAÇÃO DE CHAPAS DE POLICARBONATO, e=8mm</t>
  </si>
  <si>
    <t>REGIÃO/MÊS DE REFERÊNCIA: SEINFRA/REGIÃO JEQUITINHONHA OUTUBRO/2022  COM DESONERAÇÃO      SINAPI  MG 12/2022 DESONERADO   ORSE 11/2022  DESONERADO</t>
  </si>
  <si>
    <t>REGIÃO/MÊS DE REFERÊNCIA: SEINFRA/REGIÃO JEQUITINHONHA OUTUBRO/2022  COM DESONERAÇÃO      SINAPI  MG 12/2022 DESONERADO  ORSE 11/2022 DESONERADO</t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</si>
  <si>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DEZ/22 DESONERADO</t>
    </r>
  </si>
  <si>
    <r>
      <rPr>
        <b/>
        <sz val="11"/>
        <color theme="1"/>
        <rFont val="Arial"/>
        <family val="2"/>
      </rPr>
      <t xml:space="preserve">Data ref. do orçamento SEINFRA: </t>
    </r>
    <r>
      <rPr>
        <sz val="11"/>
        <color theme="1"/>
        <rFont val="Arial"/>
        <family val="2"/>
      </rPr>
      <t>OUT/22 DESONERADO</t>
    </r>
  </si>
  <si>
    <r>
      <rPr>
        <b/>
        <sz val="11"/>
        <color theme="1"/>
        <rFont val="Arial"/>
        <family val="2"/>
      </rPr>
      <t xml:space="preserve">Data ref. do orçamento ORSE: </t>
    </r>
    <r>
      <rPr>
        <sz val="11"/>
        <color theme="1"/>
        <rFont val="Arial"/>
        <family val="2"/>
      </rPr>
      <t>11/22 DESONERADO</t>
    </r>
  </si>
  <si>
    <t>OBRA: REFORMA ESF SCHNOOR</t>
  </si>
  <si>
    <t>LOCAL: COMUNIDADE SCHNOOR-ZONA RURAL, ARAÇUAI-MG</t>
  </si>
  <si>
    <t>PARA SUBSTITUIÇÃO DAS LUMINÁRIAS EXISTENTES ESTRAGADAS</t>
  </si>
  <si>
    <t>TODAS AS ESQUADRIAS DE MADEIRA</t>
  </si>
  <si>
    <t>PINTURA INTERNA E EXTERNA</t>
  </si>
  <si>
    <t>MOBILIZAÇÃO E DESMOBILIZAÇÃO DE OBRA</t>
  </si>
  <si>
    <t>ED-50389</t>
  </si>
  <si>
    <t>MOBILIZAÇÃO E DESMOBILIZAÇÃO OBRA DISTANTE DE CENTRO URBANO COM VALOR ATÉ O VALOR DE 1.000.000,00</t>
  </si>
  <si>
    <t>%</t>
  </si>
  <si>
    <t>ED-50506</t>
  </si>
  <si>
    <t>LIXAMENTO MANUAL EM TETO PARA REMOÇÃO DE TINTA</t>
  </si>
  <si>
    <t>ED-50505</t>
  </si>
  <si>
    <t>LIXAMENTO MANUAL EM PAREDE PARA REMOÇÃO DE TINTA</t>
  </si>
  <si>
    <t>VALOR TOTAL DA OBRA SEM MOBILIZAÇÃO</t>
  </si>
  <si>
    <t>ED-50337</t>
  </si>
  <si>
    <t>VÁLVULA DE DESCARGA COM REGISTRO INTERNO,
ACIONAMENTO SIMPLES, DN 1.1/2" (50MM), INCLUSIVE
ACABAMENTO DA VÁLVULA</t>
  </si>
  <si>
    <t>4.3</t>
  </si>
  <si>
    <t>4.4</t>
  </si>
  <si>
    <t>ED-48470</t>
  </si>
  <si>
    <t>REMOÇÃO MANUAL DE METAIS COMUNS E ACABAMENTOS (TORNEIRA, ACABAMENTO PARA REGISTRO, SIFÃO, ENGATE FLEXÍVEL, ETC.), COM REAPROVEITAMENTO, INCLUSIVE AFASTAMENTO E EMPILHAMENTO, EXCLUSIVE TRANSPORTE E RETIRADA DO MATERIAL REMOVIDO NÃO REAPROVEITÁVEL</t>
  </si>
  <si>
    <t>ED-48471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</si>
  <si>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</si>
  <si>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BANHEIRO FUNCIONÁRIOS: 1 UNID.</t>
  </si>
  <si>
    <t>REGISTRO DO BANHEIRO FUNCIONÁRIOS: 1 UNID.</t>
  </si>
  <si>
    <t>ED-49972</t>
  </si>
  <si>
    <t>4.5</t>
  </si>
  <si>
    <t>4.6</t>
  </si>
  <si>
    <t>DOBRADIÇA DE FERRO, MEDIDAS (3.1/2"X3"), TIPO PINO SOLTO
COM BOLA, ACABAMENTO CROMADO, INCLUSIVE ACESSÓRIOS PARA FIXAÇÃO</t>
  </si>
  <si>
    <t>COMPOSIÇÃO DE CUSTOS UNITÁRIOS</t>
  </si>
  <si>
    <t>COEFIC.</t>
  </si>
  <si>
    <t>COMPOSIÇÃO</t>
  </si>
  <si>
    <t>01</t>
  </si>
  <si>
    <t>H</t>
  </si>
  <si>
    <t>02</t>
  </si>
  <si>
    <t xml:space="preserve">REGIÃO/MÊS DE REFERÊNCIA: SEINFRA/REGIÃO JEQUITINHONHA OUTUBRO/2022  COM DESONERAÇÃO, SINAPI  MG 12/2022 DESONERADO     ORSE 11/2022 DESONERADO  </t>
  </si>
  <si>
    <t>AJUDANTE DE CARPINTEIRO COM ENCARGOS COMPLEMENTARES</t>
  </si>
  <si>
    <t>ED-
50361</t>
  </si>
  <si>
    <t>CARPINTEIRO DE
ESQUADRIA COM ENCARGOS
COMPLEMENTARES</t>
  </si>
  <si>
    <t>ED-
50371</t>
  </si>
  <si>
    <t>FOLHA DE PORTA MADEIRA DE LEI PRANCHETA PARA PINTURA 100X 210 CM</t>
  </si>
  <si>
    <t>00004982</t>
  </si>
  <si>
    <t>PORTA DE ABRIR / GIRO, DE MADEIRA FOLHA MEDIA  DE 1000 X 2100 MM, DE 35MM A 40 MM DE ESPESSURA, NUCLEO SEMI-SOLIDO (SARRAFEADO), CAPA LISA EM HDF,
ACABAMENTO EM PRIMER PARA PINTURA</t>
  </si>
  <si>
    <t>CPU</t>
  </si>
  <si>
    <t>CPU-01</t>
  </si>
  <si>
    <t>SALA DE ATIVIDADES COLETIVAS: 01 UNID</t>
  </si>
  <si>
    <t>ED-13339</t>
  </si>
  <si>
    <t>LUMINÁRIA COMERCIAL CHANFRADA DE SOBREPOR COMPLETA, PARA QUATRO (4) LÂMPADAS TUBULARES LED 4X9W-ØT8, TEMPERATURA DA COR 6500K, FORNECIMENTO E INSTALAÇÃO, INCLUSIVE BASE E LÂMPADAS</t>
  </si>
  <si>
    <t>TORNEIRA METÁLICA HOSPITALAR, ABERTURA ALAVANCA 1/4 DE VOLTA, ACABAMENTO CROMADO, COM AREJADOR, APLICAÇÃO DE MESA, INCLUSIVE ENGATE FLEXÍVEL METÁLICO,
FORNECIMENTO E INSTALAÇÃO</t>
  </si>
  <si>
    <t>ED-22766</t>
  </si>
  <si>
    <t>SALA OBSERVAÇÃO: 1 UNID.</t>
  </si>
  <si>
    <t>REGISTRO DE GAVETA, TIPO BRUTO, ROSCÁVEL 3/4" (PARA TUBO SOLDÁVEL OU PPR DN 25MM/CPVC DN 22MM), INCLUSIVE
VOLANTE PARA ACIONAMENTO</t>
  </si>
  <si>
    <t>SALA INALAÇÃO: 1 UNID.; SALA OBSERVAÇÃO: 01 UNID</t>
  </si>
  <si>
    <t xml:space="preserve"> BANHEIRO FUNCIONÁRIOS. 01 UNIDADE; COPA: 01 UNIDADE+SALA DE ESTERILIZAÇÃO: 01 UNID;SALA DE ADM/GERÊNCIA: 01 UNID; BANHEIRO PNE MASC E FEM: 02 UNID</t>
  </si>
  <si>
    <t xml:space="preserve"> BANHEIRO FUNCIONÁRIOS. 03 UNIDADES,  COPA:03 UNIDADES+SALA DE ESTERILIZAÇÃO: 03UNID+CIRCULAÇÃO: 03 UNID; SALA DE ADM/GERÊNCIA: 03 UNID; BANHEIRO PNE MASC E FEM: 06 UNID</t>
  </si>
  <si>
    <t xml:space="preserve"> BANHEIRO FUNCIONÁRIOS. 01 UNIDADE+CIRCULAÇÃO: 01 UNIDADE+CIRCULAÇÃO: 01 UNIDADE; SALA DE ADM/GERÊNCIA: 01 UNID; BANHEIRO FEM E MASC PNE: 02 UNID</t>
  </si>
  <si>
    <t>ED-8005</t>
  </si>
  <si>
    <t>M</t>
  </si>
  <si>
    <t>12,00m</t>
  </si>
  <si>
    <t>COSTURA DE TRINCA COM GRAMPO, BARRA DE AÇO CA-60 Ø4, 2MM, COMPRIMENTO TOTAL 40CM, ESPAÇAMENTO DE 10CM, INCLUSIVE CORTE, DOBRA E ARGAMASSA, TRAÇO 1:4 (CIMENTO E AREIA), PREPARO MECÂNICO</t>
  </si>
  <si>
    <t>ED-51155</t>
  </si>
  <si>
    <t>VIDRO COMUM LISO INCOLOR, ESP. 3MM, INCLUSIVE FIXAÇÃO E
VEDAÇÃO COM GUARNIÇÃO/GAXETA DE BORRACHA NEOPRENE, FORNECIMENTO E INSTALAÇÃO, EXCLUSIVE CAIXILHO/PERFIL</t>
  </si>
  <si>
    <t>PLACA 4"X2" PARA UM (1) MÓDULO, INCLUSIVE FORNECIMENTO E INSTALAÇÃO, EXCLUSIVE SUPORTE E MÓDULO</t>
  </si>
  <si>
    <t>ED-5620</t>
  </si>
  <si>
    <t>CONSULTÓRIO INDIFERENCIADO/ ACOLHIMENTO: 01 UNID</t>
  </si>
  <si>
    <t>SIFÃO DO TIPO GARRAFA/COPO EM PVC 1.1/4 X 1.1/2 - FORNECIMENTO E INSTALAÇÃO. AF_01/2020</t>
  </si>
  <si>
    <t>CONSULTÓRIO: 01 UNID</t>
  </si>
  <si>
    <t>CONSULTÓRIO: 01 UNIDADE</t>
  </si>
  <si>
    <t>REMOÇÃO DA PORTA BANHEIRO FUNCIONÁRIOS. 01 UNIDADE DE 0,90*2,10+COPA: 01 UNIDADE 0,90*2,10+CIRCULAÇÃO: 1,20*2,10, BANHEIRO PNE MASC E FEM: 02*0,90*2,10, BANHEIRO CONSULTÓRIO: 01 UNIDADE 0,90*2,10</t>
  </si>
  <si>
    <t>CONS. INDIFERENCIADO/ACOLHIMENTO: 0,95*0,80</t>
  </si>
  <si>
    <t>00005075</t>
  </si>
  <si>
    <t>PREGO DE ACO POLIDO COM CABECA 18 X 30</t>
  </si>
  <si>
    <t>kg</t>
  </si>
  <si>
    <t>11581</t>
  </si>
  <si>
    <t>TRILHO PANTOGRAFICO CONCAVO, TIPO U, EM ALUMINIO, COM DIMENSOES DE APROX *35 X M 21,06
35* MM, PARA ROLDANA DE PORTA DE CORRER</t>
  </si>
  <si>
    <t>PREÇO UNIT</t>
  </si>
  <si>
    <t>PREÇO TOTAL</t>
  </si>
  <si>
    <t>00043605</t>
  </si>
  <si>
    <t>TRILHO PANTOGRAFICO RETO, EM ALUMINIO, TIPO U, COM DIMENSOES DE *38 X 38* MM PARA PORTA DE CORRER</t>
  </si>
  <si>
    <t>00038179</t>
  </si>
  <si>
    <t>ROLDANA CONCAVA DUPLA, 4 RODAS, PARA PORTA DE CORRER, EM ZAMAC COM CHAPA DE ACO, ROLAMENTO INTERNO BLINDADO DE ACO REVESTIDO EM NYLON</t>
  </si>
  <si>
    <t>20017</t>
  </si>
  <si>
    <t>GUARNICAO / ALIZAR / VISTA LISA EM MADEIRA MACICA, PARA PORTA , E = *1* CM, L = *5*CM, CEDRINHO / ANGELIM COMERCIAL / TAURI/ CURUPIXA / PEROBA / CUMARU OU
EQUIVALENTE DA REGIAO</t>
  </si>
  <si>
    <t>BANHEIRO CONSULTÓRIO: 01 UNIDADE</t>
  </si>
  <si>
    <t>CPU-02</t>
  </si>
  <si>
    <t>PORTA DE ABRIR / GIRO, DE MADEIRA FOLHA MEDIA (NBR 15930) DE 900 X 2100 MM, DE 35MM A 40 MM DE ESPESSURA, NUCLEO SEMI-SOLIDO (SARRAFEADO), CAPA LISA EM HDF,
ACABAMENTO EM LAMINADO NATURAL PARA VERNIZ</t>
  </si>
  <si>
    <t>4987</t>
  </si>
  <si>
    <t xml:space="preserve">PORTA DE MADEIRA COMPENSADA LISA PARA PINTURA, 0,90X2,10M, CORRER, INCLUSO ADUELA
1A, ALIZAR 1A, TRILHO </t>
  </si>
  <si>
    <t>PORTA DE MADEIRA COMPENSADA LISA PARA PINTURA, 0,90X2,10M, CORRER, INCLUSO ADUELA
1A, ALIZAR 1A, TRILHO</t>
  </si>
  <si>
    <t>RECEPÇÃO: 03 UNID, CONSULTÓRIO: 02 UNID; CONSULTÓRIO ODONTOLÓGICO: 03 UNID</t>
  </si>
  <si>
    <t>SALA DE OBSERVAÇÃO: 02 UNID; CONSULTÓRIO INDIFERENCIADO: 01 UNID; CONSULTÓRIO INDIFERENCIADO/ACOLHIMENTO: 01 UNID; CONS ODONTOLÓGICO: 02 UNID</t>
  </si>
  <si>
    <t>REMOÇÃO DAS TELHAS EM POLICARBONATO DE FRENTE E FUNDOS</t>
  </si>
  <si>
    <t>PORTA DE MADEIRA COMPENSADA LISA PARA PINTURA, 0,90X2,10M, CORRER, INCLUSO ADUELA 1A, ALIZAR 1A, TRILHO</t>
  </si>
  <si>
    <t>4.7</t>
  </si>
  <si>
    <t>5.2</t>
  </si>
  <si>
    <t>5.3</t>
  </si>
  <si>
    <t>6.4</t>
  </si>
  <si>
    <t>6.5</t>
  </si>
  <si>
    <t>6.6</t>
  </si>
  <si>
    <t>PINTURA ACRÍLICA EM PAREDE, DUAS (2) DEMÃOS, EXCLUSIVE SELADOR ACRÍLICO E MASSA ACRÍLICA/CORRIDA (PVA)</t>
  </si>
  <si>
    <t>VIDRO COMUM LISO INCOLOR, ESP. 3MM, INCLUSIVE FIXAÇÃO E VEDAÇÃO COM GUARNIÇÃO/GAXETA DE BORRACHA NEOPRENE, FORNECIMENTO E INSTALAÇÃO, EXCLUSIVE CAIXILHO/PERFIL</t>
  </si>
  <si>
    <t xml:space="preserve">2% VALOR DA OBRA </t>
  </si>
  <si>
    <t>TORNEIRA CONSULTÓRIO ODONTOLÓGICO: 1 UNID; TORNEIRA DA COPA: 1 UNID.</t>
  </si>
  <si>
    <t>REMOÇÃO MANUAL DE METAIS COMUNS E ACABAMENTOS (
TORNEIRA, ACABAMENTO PARA REGISTRO, SIFÃO, ENGATE FLEXÍVEL, ETC.), COM REAPROVEITAMENTO, INCLUSIVE AFASTAMENTO E EMPILHAMENTO, EXCLUSIVE TRANSPORTE E RETIRADA DO MATERIAL REMOVIDO NÃO REAPROVEITÁVEL</t>
  </si>
  <si>
    <t>SALA ATIViDADES COLETIVAS ; 1 UNID.;BANHEIRO PNE MASC E FEM: 02 UNID;  CONSULTÓRIO: 01 UNID</t>
  </si>
  <si>
    <t>ARANDELAS: 02 UNID; RECEPÇÃO: 03 UNID, CONSULTÓRIO ODONTOLÓGICO: 03 UNID; SALA DE ATIVIDADES COLETIVAS: 01 UNID; CONSULTÓRIO: 2 UNID.</t>
  </si>
  <si>
    <t>ARAÇUAI, 13 DE FEVEREIRO DE 2023.</t>
  </si>
  <si>
    <t>ARAÇUAÍ, 13 DE FEVEREIRO DE 2023</t>
  </si>
  <si>
    <t>13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</si>
</sst>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(* #.##0.00_);_(* \(#.##0.00\);_(* \-??_);_(@_)"/>
    <numFmt numFmtId="168" formatCode="_(\ #,##0.00_);_(\ \(#,##0.00\);_(\ &quot;-&quot;??_);_(@_)"/>
    <numFmt numFmtId="169" formatCode="_-&quot;R$&quot;\ * #.##0.00_-;\-&quot;R$&quot;\ * #.##0.00_-;_-&quot;R$&quot;\ * &quot;-&quot;??_-;_-@_-"/>
  </numFmts>
  <fonts count="31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Arial"/>
      <family val="2"/>
    </font>
    <font>
      <sz val="11"/>
      <color theme="4" tint="-0.249977111117893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4" fillId="4" borderId="0" applyNumberFormat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" fillId="5" borderId="0" applyNumberFormat="0" applyBorder="0" applyAlignment="0" applyProtection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167" fontId="2" fillId="0" borderId="0" applyBorder="0"/>
    <xf numFmtId="0" fontId="1" fillId="0" borderId="0"/>
  </cellStyleXfs>
  <cellXfs count="40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10" fontId="4" fillId="0" borderId="11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4" fillId="2" borderId="24" xfId="9" applyFont="1" applyFill="1" applyBorder="1" applyAlignment="1">
      <alignment horizontal="center" vertical="center"/>
    </xf>
    <xf numFmtId="0" fontId="4" fillId="2" borderId="4" xfId="9" applyFont="1" applyFill="1" applyBorder="1" applyAlignment="1">
      <alignment vertical="center" wrapText="1"/>
    </xf>
    <xf numFmtId="0" fontId="4" fillId="2" borderId="7" xfId="9" applyFont="1" applyFill="1" applyBorder="1" applyAlignment="1">
      <alignment horizontal="center" vertical="center"/>
    </xf>
    <xf numFmtId="2" fontId="4" fillId="2" borderId="25" xfId="9" applyNumberFormat="1" applyFont="1" applyFill="1" applyBorder="1" applyAlignment="1">
      <alignment horizontal="center" vertical="center"/>
    </xf>
    <xf numFmtId="0" fontId="10" fillId="3" borderId="24" xfId="12" applyFont="1" applyFill="1" applyBorder="1" applyAlignment="1">
      <alignment horizontal="center" vertical="center"/>
    </xf>
    <xf numFmtId="0" fontId="10" fillId="3" borderId="4" xfId="12" applyFont="1" applyFill="1" applyBorder="1" applyAlignment="1">
      <alignment horizontal="left" vertical="center" wrapText="1"/>
    </xf>
    <xf numFmtId="0" fontId="10" fillId="3" borderId="7" xfId="12" applyFont="1" applyFill="1" applyBorder="1" applyAlignment="1">
      <alignment horizontal="center" vertical="center" wrapText="1"/>
    </xf>
    <xf numFmtId="10" fontId="10" fillId="3" borderId="25" xfId="12" applyNumberFormat="1" applyFont="1" applyFill="1" applyBorder="1" applyAlignment="1">
      <alignment horizontal="center" vertical="center"/>
    </xf>
    <xf numFmtId="0" fontId="4" fillId="2" borderId="4" xfId="9" applyFont="1" applyFill="1" applyBorder="1" applyAlignment="1">
      <alignment vertical="center"/>
    </xf>
    <xf numFmtId="10" fontId="4" fillId="2" borderId="25" xfId="9" applyNumberFormat="1" applyFont="1" applyFill="1" applyBorder="1" applyAlignment="1">
      <alignment horizontal="center" vertical="center"/>
    </xf>
    <xf numFmtId="10" fontId="4" fillId="3" borderId="28" xfId="9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left" vertical="center"/>
    </xf>
    <xf numFmtId="0" fontId="3" fillId="0" borderId="0" xfId="9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right" vertical="center" wrapText="1"/>
    </xf>
    <xf numFmtId="10" fontId="17" fillId="0" borderId="7" xfId="3" applyNumberFormat="1" applyFont="1" applyFill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horizontal="left" vertical="center"/>
    </xf>
    <xf numFmtId="2" fontId="5" fillId="2" borderId="7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5" applyNumberFormat="1" applyFont="1" applyFill="1" applyBorder="1" applyAlignment="1">
      <alignment horizontal="center" vertical="center" wrapText="1"/>
    </xf>
    <xf numFmtId="44" fontId="3" fillId="0" borderId="7" xfId="5" applyFont="1" applyFill="1" applyBorder="1" applyAlignment="1">
      <alignment horizontal="center" vertical="center" wrapText="1"/>
    </xf>
    <xf numFmtId="0" fontId="3" fillId="2" borderId="7" xfId="7" applyFont="1" applyFill="1" applyBorder="1" applyAlignment="1">
      <alignment horizontal="left" vertical="center"/>
    </xf>
    <xf numFmtId="0" fontId="3" fillId="2" borderId="7" xfId="7" applyFont="1" applyFill="1" applyBorder="1" applyAlignment="1">
      <alignment horizontal="center" vertical="center"/>
    </xf>
    <xf numFmtId="0" fontId="4" fillId="2" borderId="7" xfId="7" applyFont="1" applyFill="1" applyBorder="1" applyAlignment="1">
      <alignment horizontal="left" vertical="center" wrapText="1"/>
    </xf>
    <xf numFmtId="4" fontId="10" fillId="2" borderId="7" xfId="12" applyNumberFormat="1" applyFont="1" applyFill="1" applyBorder="1" applyAlignment="1">
      <alignment horizontal="center" vertical="center"/>
    </xf>
    <xf numFmtId="44" fontId="10" fillId="2" borderId="7" xfId="12" applyNumberFormat="1" applyFont="1" applyFill="1" applyBorder="1" applyAlignment="1">
      <alignment horizontal="center" vertical="center"/>
    </xf>
    <xf numFmtId="0" fontId="3" fillId="0" borderId="7" xfId="7" applyFont="1" applyBorder="1" applyAlignment="1">
      <alignment horizontal="left" vertical="center"/>
    </xf>
    <xf numFmtId="0" fontId="3" fillId="0" borderId="7" xfId="7" applyFont="1" applyBorder="1" applyAlignment="1">
      <alignment horizontal="center" vertical="center"/>
    </xf>
    <xf numFmtId="0" fontId="3" fillId="0" borderId="7" xfId="7" applyFont="1" applyBorder="1" applyAlignment="1">
      <alignment horizontal="left" vertical="center" wrapText="1"/>
    </xf>
    <xf numFmtId="44" fontId="10" fillId="0" borderId="7" xfId="12" applyNumberFormat="1" applyFont="1" applyFill="1" applyBorder="1" applyAlignment="1">
      <alignment horizontal="center" vertical="center"/>
    </xf>
    <xf numFmtId="0" fontId="3" fillId="2" borderId="7" xfId="7" applyFont="1" applyFill="1" applyBorder="1" applyAlignment="1">
      <alignment horizontal="left" vertical="center" wrapText="1"/>
    </xf>
    <xf numFmtId="0" fontId="10" fillId="2" borderId="7" xfId="12" applyFont="1" applyFill="1" applyBorder="1" applyAlignment="1">
      <alignment horizontal="center" vertical="center" wrapText="1"/>
    </xf>
    <xf numFmtId="0" fontId="18" fillId="2" borderId="7" xfId="7" applyFont="1" applyFill="1" applyBorder="1" applyAlignment="1">
      <alignment horizontal="left" vertical="center" wrapText="1"/>
    </xf>
    <xf numFmtId="0" fontId="10" fillId="2" borderId="7" xfId="12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6" fillId="2" borderId="7" xfId="12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44" fontId="5" fillId="2" borderId="7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44" fontId="3" fillId="0" borderId="7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44" fontId="6" fillId="2" borderId="7" xfId="1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4" fillId="2" borderId="7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4" fontId="3" fillId="2" borderId="7" xfId="0" applyNumberFormat="1" applyFont="1" applyFill="1" applyBorder="1" applyAlignment="1">
      <alignment horizontal="center" vertical="center"/>
    </xf>
    <xf numFmtId="0" fontId="2" fillId="0" borderId="4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0" borderId="0" xfId="12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0" fillId="0" borderId="0" xfId="12" applyNumberFormat="1" applyFont="1" applyFill="1" applyBorder="1" applyAlignment="1">
      <alignment horizontal="center" vertical="center"/>
    </xf>
    <xf numFmtId="4" fontId="10" fillId="0" borderId="0" xfId="12" applyNumberFormat="1" applyFont="1" applyFill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41" xfId="0" applyFont="1" applyBorder="1" applyAlignment="1">
      <alignment vertical="center"/>
    </xf>
    <xf numFmtId="49" fontId="2" fillId="0" borderId="38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44" fontId="4" fillId="2" borderId="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4" fontId="7" fillId="2" borderId="7" xfId="0" applyNumberFormat="1" applyFont="1" applyFill="1" applyBorder="1" applyAlignment="1">
      <alignment horizontal="left" vertical="center" wrapText="1"/>
    </xf>
    <xf numFmtId="166" fontId="3" fillId="0" borderId="42" xfId="0" applyNumberFormat="1" applyFont="1" applyBorder="1" applyAlignment="1">
      <alignment horizontal="left" vertical="center" wrapText="1"/>
    </xf>
    <xf numFmtId="4" fontId="5" fillId="0" borderId="42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" fontId="5" fillId="0" borderId="42" xfId="0" applyNumberFormat="1" applyFont="1" applyBorder="1" applyAlignment="1">
      <alignment vertical="center" wrapText="1"/>
    </xf>
    <xf numFmtId="4" fontId="5" fillId="0" borderId="40" xfId="0" applyNumberFormat="1" applyFont="1" applyBorder="1" applyAlignment="1">
      <alignment vertical="center" wrapText="1"/>
    </xf>
    <xf numFmtId="4" fontId="1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166" fontId="5" fillId="2" borderId="7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left" vertical="center" wrapText="1"/>
    </xf>
    <xf numFmtId="166" fontId="4" fillId="2" borderId="7" xfId="0" applyNumberFormat="1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32" xfId="9" applyFont="1" applyFill="1" applyBorder="1" applyAlignment="1">
      <alignment horizontal="left" vertical="center"/>
    </xf>
    <xf numFmtId="0" fontId="3" fillId="0" borderId="33" xfId="9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left" vertical="center" wrapText="1"/>
    </xf>
    <xf numFmtId="0" fontId="26" fillId="0" borderId="24" xfId="24" applyFont="1" applyBorder="1" applyAlignment="1">
      <alignment horizontal="center"/>
    </xf>
    <xf numFmtId="0" fontId="26" fillId="0" borderId="7" xfId="24" applyFont="1" applyBorder="1"/>
    <xf numFmtId="0" fontId="27" fillId="0" borderId="24" xfId="24" applyFont="1" applyBorder="1" applyAlignment="1">
      <alignment horizontal="center" vertical="top"/>
    </xf>
    <xf numFmtId="49" fontId="27" fillId="0" borderId="7" xfId="24" applyNumberFormat="1" applyFont="1" applyBorder="1" applyAlignment="1">
      <alignment horizontal="center" vertical="top"/>
    </xf>
    <xf numFmtId="0" fontId="27" fillId="0" borderId="24" xfId="24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0" fontId="26" fillId="0" borderId="7" xfId="24" applyFont="1" applyBorder="1" applyAlignment="1">
      <alignment horizontal="center"/>
    </xf>
    <xf numFmtId="49" fontId="26" fillId="0" borderId="7" xfId="24" applyNumberFormat="1" applyFont="1" applyBorder="1" applyAlignment="1">
      <alignment horizontal="center" wrapText="1"/>
    </xf>
    <xf numFmtId="49" fontId="26" fillId="0" borderId="7" xfId="24" applyNumberFormat="1" applyFont="1" applyBorder="1" applyAlignment="1">
      <alignment wrapText="1"/>
    </xf>
    <xf numFmtId="0" fontId="27" fillId="0" borderId="7" xfId="24" applyFont="1" applyBorder="1"/>
    <xf numFmtId="49" fontId="27" fillId="0" borderId="7" xfId="24" applyNumberFormat="1" applyFont="1" applyBorder="1" applyAlignment="1">
      <alignment horizontal="center" wrapText="1"/>
    </xf>
    <xf numFmtId="49" fontId="27" fillId="0" borderId="7" xfId="24" applyNumberFormat="1" applyFont="1" applyBorder="1" applyAlignment="1">
      <alignment vertical="center" wrapText="1"/>
    </xf>
    <xf numFmtId="49" fontId="27" fillId="0" borderId="7" xfId="24" applyNumberFormat="1" applyFont="1" applyBorder="1" applyAlignment="1">
      <alignment horizontal="center" vertical="center" wrapText="1"/>
    </xf>
    <xf numFmtId="49" fontId="27" fillId="0" borderId="7" xfId="24" applyNumberFormat="1" applyFont="1" applyBorder="1" applyAlignment="1">
      <alignment wrapText="1"/>
    </xf>
    <xf numFmtId="0" fontId="4" fillId="0" borderId="32" xfId="24" applyFont="1" applyBorder="1" applyAlignment="1">
      <alignment vertical="center"/>
    </xf>
    <xf numFmtId="0" fontId="10" fillId="0" borderId="0" xfId="24" applyFont="1"/>
    <xf numFmtId="0" fontId="29" fillId="0" borderId="33" xfId="24" applyFont="1" applyBorder="1" applyAlignment="1">
      <alignment vertical="center" wrapText="1"/>
    </xf>
    <xf numFmtId="0" fontId="3" fillId="0" borderId="33" xfId="24" applyFont="1" applyBorder="1" applyAlignment="1">
      <alignment vertical="center" wrapText="1"/>
    </xf>
    <xf numFmtId="0" fontId="3" fillId="0" borderId="0" xfId="24" applyFont="1"/>
    <xf numFmtId="0" fontId="10" fillId="0" borderId="33" xfId="24" applyFont="1" applyBorder="1"/>
    <xf numFmtId="0" fontId="3" fillId="0" borderId="0" xfId="24" applyFont="1" applyAlignment="1">
      <alignment vertical="center"/>
    </xf>
    <xf numFmtId="0" fontId="0" fillId="0" borderId="32" xfId="0" applyBorder="1"/>
    <xf numFmtId="0" fontId="0" fillId="0" borderId="33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49" fontId="3" fillId="0" borderId="7" xfId="0" applyNumberFormat="1" applyFont="1" applyBorder="1" applyAlignment="1">
      <alignment horizontal="left" vertical="center"/>
    </xf>
    <xf numFmtId="0" fontId="3" fillId="6" borderId="7" xfId="12" applyFont="1" applyFill="1" applyBorder="1" applyAlignment="1">
      <alignment horizontal="center" vertical="center" wrapText="1"/>
    </xf>
    <xf numFmtId="0" fontId="4" fillId="6" borderId="7" xfId="12" applyFont="1" applyFill="1" applyBorder="1" applyAlignment="1">
      <alignment horizontal="left" vertical="center" wrapText="1"/>
    </xf>
    <xf numFmtId="4" fontId="3" fillId="6" borderId="7" xfId="12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12" applyFont="1" applyFill="1" applyBorder="1" applyAlignment="1">
      <alignment horizontal="center" vertical="center" wrapText="1"/>
    </xf>
    <xf numFmtId="0" fontId="3" fillId="0" borderId="7" xfId="12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3" fillId="0" borderId="7" xfId="12" applyNumberFormat="1" applyFont="1" applyFill="1" applyBorder="1" applyAlignment="1">
      <alignment horizontal="center" vertical="center"/>
    </xf>
    <xf numFmtId="4" fontId="3" fillId="2" borderId="7" xfId="12" applyNumberFormat="1" applyFont="1" applyFill="1" applyBorder="1" applyAlignment="1">
      <alignment horizontal="center" vertical="center"/>
    </xf>
    <xf numFmtId="0" fontId="3" fillId="2" borderId="7" xfId="12" applyFont="1" applyFill="1" applyBorder="1" applyAlignment="1">
      <alignment horizontal="center" vertical="center" wrapText="1"/>
    </xf>
    <xf numFmtId="0" fontId="3" fillId="2" borderId="7" xfId="12" applyNumberFormat="1" applyFont="1" applyFill="1" applyBorder="1" applyAlignment="1">
      <alignment horizontal="center" vertical="center"/>
    </xf>
    <xf numFmtId="0" fontId="3" fillId="0" borderId="7" xfId="12" applyNumberFormat="1" applyFont="1" applyFill="1" applyBorder="1" applyAlignment="1">
      <alignment horizontal="center" vertical="center"/>
    </xf>
    <xf numFmtId="0" fontId="4" fillId="2" borderId="7" xfId="12" applyFont="1" applyFill="1" applyBorder="1" applyAlignment="1">
      <alignment horizontal="left" vertical="center" wrapText="1"/>
    </xf>
    <xf numFmtId="166" fontId="3" fillId="0" borderId="4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3" fillId="0" borderId="4" xfId="12" applyNumberFormat="1" applyFont="1" applyFill="1" applyBorder="1" applyAlignment="1">
      <alignment horizontal="center" vertical="center"/>
    </xf>
    <xf numFmtId="44" fontId="3" fillId="0" borderId="7" xfId="12" applyNumberFormat="1" applyFont="1" applyFill="1" applyBorder="1" applyAlignment="1">
      <alignment horizontal="center" vertical="center"/>
    </xf>
    <xf numFmtId="44" fontId="3" fillId="6" borderId="7" xfId="5" applyFont="1" applyFill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left" vertical="center" wrapText="1"/>
    </xf>
    <xf numFmtId="49" fontId="2" fillId="0" borderId="7" xfId="7" applyNumberFormat="1" applyBorder="1" applyAlignment="1" applyProtection="1">
      <alignment horizontal="center" wrapText="1"/>
      <protection locked="0"/>
    </xf>
    <xf numFmtId="0" fontId="2" fillId="0" borderId="7" xfId="7" applyBorder="1" applyAlignment="1">
      <alignment wrapText="1"/>
    </xf>
    <xf numFmtId="0" fontId="2" fillId="0" borderId="7" xfId="7" applyBorder="1" applyAlignment="1">
      <alignment horizontal="center" wrapText="1"/>
    </xf>
    <xf numFmtId="4" fontId="2" fillId="0" borderId="7" xfId="7" applyNumberFormat="1" applyBorder="1" applyAlignment="1">
      <alignment horizontal="center" wrapText="1"/>
    </xf>
    <xf numFmtId="0" fontId="2" fillId="0" borderId="7" xfId="7" applyBorder="1" applyAlignment="1">
      <alignment vertical="center" wrapText="1"/>
    </xf>
    <xf numFmtId="2" fontId="2" fillId="0" borderId="7" xfId="7" applyNumberFormat="1" applyBorder="1" applyAlignment="1" applyProtection="1">
      <alignment horizontal="center" wrapText="1"/>
      <protection locked="0"/>
    </xf>
    <xf numFmtId="0" fontId="30" fillId="8" borderId="7" xfId="26" applyFont="1" applyFill="1" applyBorder="1" applyAlignment="1">
      <alignment horizontal="center" vertical="center"/>
    </xf>
    <xf numFmtId="49" fontId="30" fillId="8" borderId="7" xfId="26" applyNumberFormat="1" applyFont="1" applyFill="1" applyBorder="1" applyAlignment="1">
      <alignment horizontal="center" vertical="center"/>
    </xf>
    <xf numFmtId="0" fontId="30" fillId="8" borderId="7" xfId="26" applyFont="1" applyFill="1" applyBorder="1" applyAlignment="1">
      <alignment vertical="center"/>
    </xf>
    <xf numFmtId="4" fontId="30" fillId="8" borderId="7" xfId="26" applyNumberFormat="1" applyFont="1" applyFill="1" applyBorder="1" applyAlignment="1">
      <alignment horizontal="center" vertical="center"/>
    </xf>
    <xf numFmtId="49" fontId="5" fillId="6" borderId="7" xfId="7" applyNumberFormat="1" applyFont="1" applyFill="1" applyBorder="1" applyAlignment="1" applyProtection="1">
      <alignment horizontal="center" wrapText="1"/>
      <protection locked="0"/>
    </xf>
    <xf numFmtId="0" fontId="5" fillId="6" borderId="7" xfId="7" applyFont="1" applyFill="1" applyBorder="1" applyAlignment="1">
      <alignment vertical="center" wrapText="1"/>
    </xf>
    <xf numFmtId="0" fontId="5" fillId="6" borderId="7" xfId="7" applyFont="1" applyFill="1" applyBorder="1"/>
    <xf numFmtId="4" fontId="5" fillId="6" borderId="7" xfId="7" applyNumberFormat="1" applyFont="1" applyFill="1" applyBorder="1" applyAlignment="1">
      <alignment horizontal="center"/>
    </xf>
    <xf numFmtId="44" fontId="3" fillId="2" borderId="7" xfId="12" applyNumberFormat="1" applyFont="1" applyFill="1" applyBorder="1" applyAlignment="1">
      <alignment horizontal="center" vertical="center"/>
    </xf>
    <xf numFmtId="44" fontId="4" fillId="2" borderId="7" xfId="12" applyNumberFormat="1" applyFont="1" applyFill="1" applyBorder="1" applyAlignment="1">
      <alignment horizontal="center" vertical="center"/>
    </xf>
    <xf numFmtId="166" fontId="3" fillId="0" borderId="40" xfId="0" applyNumberFormat="1" applyFont="1" applyBorder="1" applyAlignment="1">
      <alignment horizontal="center" vertical="center" wrapText="1"/>
    </xf>
    <xf numFmtId="166" fontId="3" fillId="0" borderId="47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69" fontId="14" fillId="0" borderId="0" xfId="0" applyNumberFormat="1" applyFont="1" applyAlignment="1">
      <alignment vertical="center"/>
    </xf>
    <xf numFmtId="0" fontId="4" fillId="0" borderId="0" xfId="24" applyFont="1" applyAlignment="1">
      <alignment vertical="center"/>
    </xf>
    <xf numFmtId="0" fontId="30" fillId="8" borderId="24" xfId="26" applyFont="1" applyFill="1" applyBorder="1" applyAlignment="1">
      <alignment horizontal="center" vertical="center"/>
    </xf>
    <xf numFmtId="0" fontId="5" fillId="8" borderId="25" xfId="7" applyFont="1" applyFill="1" applyBorder="1"/>
    <xf numFmtId="49" fontId="5" fillId="6" borderId="24" xfId="7" applyNumberFormat="1" applyFont="1" applyFill="1" applyBorder="1" applyAlignment="1" applyProtection="1">
      <alignment horizontal="center" wrapText="1"/>
      <protection locked="0"/>
    </xf>
    <xf numFmtId="4" fontId="5" fillId="6" borderId="25" xfId="7" applyNumberFormat="1" applyFont="1" applyFill="1" applyBorder="1" applyAlignment="1">
      <alignment horizontal="center"/>
    </xf>
    <xf numFmtId="49" fontId="2" fillId="0" borderId="24" xfId="7" applyNumberFormat="1" applyBorder="1" applyAlignment="1" applyProtection="1">
      <alignment horizontal="center" wrapText="1"/>
      <protection locked="0"/>
    </xf>
    <xf numFmtId="4" fontId="2" fillId="0" borderId="25" xfId="7" applyNumberForma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2" borderId="4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4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49" fontId="2" fillId="0" borderId="4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3" fillId="0" borderId="0" xfId="24" applyFont="1" applyAlignment="1">
      <alignment horizontal="center" vertical="center"/>
    </xf>
    <xf numFmtId="0" fontId="3" fillId="0" borderId="0" xfId="24" applyFont="1" applyAlignment="1">
      <alignment horizontal="center"/>
    </xf>
    <xf numFmtId="168" fontId="27" fillId="0" borderId="7" xfId="25" applyNumberFormat="1" applyFont="1" applyBorder="1" applyAlignment="1">
      <alignment horizontal="center" wrapText="1"/>
    </xf>
    <xf numFmtId="49" fontId="27" fillId="0" borderId="7" xfId="24" applyNumberFormat="1" applyFont="1" applyBorder="1" applyAlignment="1">
      <alignment horizontal="center" wrapText="1"/>
    </xf>
    <xf numFmtId="49" fontId="27" fillId="0" borderId="25" xfId="24" applyNumberFormat="1" applyFont="1" applyBorder="1" applyAlignment="1">
      <alignment horizontal="center" wrapText="1"/>
    </xf>
    <xf numFmtId="0" fontId="10" fillId="0" borderId="0" xfId="24" applyFont="1" applyAlignment="1">
      <alignment horizontal="center" vertical="center"/>
    </xf>
    <xf numFmtId="168" fontId="26" fillId="0" borderId="7" xfId="25" applyNumberFormat="1" applyFont="1" applyBorder="1" applyAlignment="1">
      <alignment horizontal="center"/>
    </xf>
    <xf numFmtId="49" fontId="26" fillId="0" borderId="7" xfId="24" applyNumberFormat="1" applyFont="1" applyBorder="1" applyAlignment="1">
      <alignment horizontal="center"/>
    </xf>
    <xf numFmtId="49" fontId="26" fillId="0" borderId="25" xfId="24" applyNumberFormat="1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0" fontId="27" fillId="0" borderId="25" xfId="24" applyFont="1" applyBorder="1" applyAlignment="1">
      <alignment horizontal="center"/>
    </xf>
    <xf numFmtId="49" fontId="27" fillId="0" borderId="7" xfId="24" applyNumberFormat="1" applyFont="1" applyBorder="1" applyAlignment="1">
      <alignment horizontal="center" vertical="top" wrapText="1"/>
    </xf>
    <xf numFmtId="49" fontId="27" fillId="0" borderId="7" xfId="24" applyNumberFormat="1" applyFont="1" applyBorder="1" applyAlignment="1">
      <alignment horizontal="center" vertical="top"/>
    </xf>
    <xf numFmtId="49" fontId="28" fillId="0" borderId="7" xfId="23" applyNumberFormat="1" applyFont="1" applyBorder="1" applyAlignment="1">
      <alignment horizontal="left" vertical="top" wrapText="1"/>
    </xf>
    <xf numFmtId="49" fontId="27" fillId="0" borderId="25" xfId="24" applyNumberFormat="1" applyFont="1" applyBorder="1" applyAlignment="1">
      <alignment horizontal="left" vertical="top" wrapText="1"/>
    </xf>
    <xf numFmtId="0" fontId="27" fillId="0" borderId="24" xfId="24" applyFont="1" applyBorder="1" applyAlignment="1">
      <alignment horizontal="center"/>
    </xf>
    <xf numFmtId="0" fontId="26" fillId="0" borderId="7" xfId="24" applyFont="1" applyBorder="1" applyAlignment="1">
      <alignment horizontal="center"/>
    </xf>
    <xf numFmtId="0" fontId="26" fillId="0" borderId="25" xfId="24" applyFont="1" applyBorder="1" applyAlignment="1">
      <alignment horizontal="center"/>
    </xf>
    <xf numFmtId="49" fontId="27" fillId="0" borderId="7" xfId="24" applyNumberFormat="1" applyFont="1" applyBorder="1" applyAlignment="1">
      <alignment horizontal="left" vertical="top" wrapText="1"/>
    </xf>
    <xf numFmtId="4" fontId="4" fillId="0" borderId="44" xfId="24" applyNumberFormat="1" applyFont="1" applyBorder="1" applyAlignment="1">
      <alignment horizontal="center"/>
    </xf>
    <xf numFmtId="4" fontId="4" fillId="0" borderId="45" xfId="24" applyNumberFormat="1" applyFont="1" applyBorder="1" applyAlignment="1">
      <alignment horizontal="center"/>
    </xf>
    <xf numFmtId="4" fontId="4" fillId="0" borderId="46" xfId="24" applyNumberFormat="1" applyFont="1" applyBorder="1" applyAlignment="1">
      <alignment horizontal="center"/>
    </xf>
    <xf numFmtId="0" fontId="4" fillId="7" borderId="24" xfId="24" applyFont="1" applyFill="1" applyBorder="1" applyAlignment="1">
      <alignment horizontal="center" vertical="center"/>
    </xf>
    <xf numFmtId="0" fontId="4" fillId="7" borderId="7" xfId="24" applyFont="1" applyFill="1" applyBorder="1" applyAlignment="1">
      <alignment horizontal="center" vertical="center"/>
    </xf>
    <xf numFmtId="0" fontId="4" fillId="7" borderId="25" xfId="24" applyFont="1" applyFill="1" applyBorder="1" applyAlignment="1">
      <alignment horizontal="center" vertical="center"/>
    </xf>
    <xf numFmtId="0" fontId="3" fillId="0" borderId="24" xfId="24" applyFont="1" applyBorder="1" applyAlignment="1">
      <alignment horizontal="left" vertical="center"/>
    </xf>
    <xf numFmtId="0" fontId="3" fillId="0" borderId="7" xfId="24" applyFont="1" applyBorder="1" applyAlignment="1">
      <alignment horizontal="left" vertical="center"/>
    </xf>
    <xf numFmtId="0" fontId="3" fillId="0" borderId="25" xfId="24" applyFont="1" applyBorder="1" applyAlignment="1">
      <alignment horizontal="left" vertical="center"/>
    </xf>
    <xf numFmtId="0" fontId="3" fillId="0" borderId="24" xfId="24" applyFont="1" applyBorder="1" applyAlignment="1">
      <alignment horizontal="left" vertical="center" wrapText="1"/>
    </xf>
    <xf numFmtId="0" fontId="3" fillId="0" borderId="7" xfId="24" applyFont="1" applyBorder="1" applyAlignment="1">
      <alignment horizontal="left" vertical="center" wrapText="1"/>
    </xf>
    <xf numFmtId="0" fontId="3" fillId="0" borderId="25" xfId="24" applyFont="1" applyBorder="1" applyAlignment="1">
      <alignment horizontal="left" vertical="center" wrapText="1"/>
    </xf>
    <xf numFmtId="0" fontId="26" fillId="0" borderId="7" xfId="24" applyFont="1" applyBorder="1"/>
    <xf numFmtId="0" fontId="26" fillId="0" borderId="25" xfId="24" applyFont="1" applyBorder="1"/>
    <xf numFmtId="0" fontId="16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4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0" fontId="17" fillId="3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166" fontId="11" fillId="0" borderId="32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0" borderId="33" xfId="0" applyNumberFormat="1" applyFont="1" applyBorder="1" applyAlignment="1">
      <alignment horizontal="center"/>
    </xf>
    <xf numFmtId="166" fontId="9" fillId="0" borderId="19" xfId="0" applyNumberFormat="1" applyFont="1" applyBorder="1" applyAlignment="1">
      <alignment horizontal="center" vertical="center"/>
    </xf>
    <xf numFmtId="166" fontId="9" fillId="0" borderId="20" xfId="0" applyNumberFormat="1" applyFont="1" applyBorder="1" applyAlignment="1">
      <alignment horizontal="center" vertical="center"/>
    </xf>
    <xf numFmtId="166" fontId="9" fillId="0" borderId="21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2" borderId="4" xfId="9" applyFont="1" applyFill="1" applyBorder="1" applyAlignment="1">
      <alignment horizontal="center" vertical="center"/>
    </xf>
    <xf numFmtId="0" fontId="4" fillId="2" borderId="5" xfId="9" applyFont="1" applyFill="1" applyBorder="1" applyAlignment="1">
      <alignment horizontal="center" vertical="center"/>
    </xf>
    <xf numFmtId="0" fontId="4" fillId="2" borderId="23" xfId="9" applyFont="1" applyFill="1" applyBorder="1" applyAlignment="1">
      <alignment horizontal="center" vertical="center"/>
    </xf>
    <xf numFmtId="0" fontId="6" fillId="3" borderId="34" xfId="12" applyFont="1" applyFill="1" applyBorder="1" applyAlignment="1">
      <alignment horizontal="center" vertical="center"/>
    </xf>
    <xf numFmtId="0" fontId="6" fillId="3" borderId="35" xfId="12" applyFont="1" applyFill="1" applyBorder="1" applyAlignment="1">
      <alignment horizontal="center" vertical="center"/>
    </xf>
    <xf numFmtId="0" fontId="6" fillId="3" borderId="36" xfId="12" applyFont="1" applyFill="1" applyBorder="1" applyAlignment="1">
      <alignment horizontal="center" vertical="center"/>
    </xf>
    <xf numFmtId="0" fontId="3" fillId="0" borderId="16" xfId="9" applyFont="1" applyFill="1" applyBorder="1" applyAlignment="1">
      <alignment horizontal="left" vertical="center"/>
    </xf>
    <xf numFmtId="0" fontId="3" fillId="0" borderId="17" xfId="9" applyFont="1" applyFill="1" applyBorder="1" applyAlignment="1">
      <alignment horizontal="left" vertical="center"/>
    </xf>
    <xf numFmtId="0" fontId="3" fillId="0" borderId="37" xfId="9" applyFont="1" applyFill="1" applyBorder="1" applyAlignment="1">
      <alignment horizontal="center" vertical="center"/>
    </xf>
    <xf numFmtId="0" fontId="3" fillId="0" borderId="43" xfId="9" applyFont="1" applyFill="1" applyBorder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4" fillId="2" borderId="29" xfId="9" applyFont="1" applyFill="1" applyBorder="1" applyAlignment="1">
      <alignment horizontal="center" vertical="center"/>
    </xf>
    <xf numFmtId="0" fontId="4" fillId="2" borderId="30" xfId="9" applyFont="1" applyFill="1" applyBorder="1" applyAlignment="1">
      <alignment horizontal="center" vertical="center"/>
    </xf>
    <xf numFmtId="0" fontId="4" fillId="2" borderId="31" xfId="9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3" xfId="0" applyFont="1" applyBorder="1" applyAlignment="1">
      <alignment horizontal="center"/>
    </xf>
    <xf numFmtId="0" fontId="10" fillId="3" borderId="22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2" fillId="0" borderId="49" xfId="7" applyBorder="1" applyAlignment="1">
      <alignment horizontal="center"/>
    </xf>
    <xf numFmtId="0" fontId="2" fillId="0" borderId="50" xfId="7" applyBorder="1" applyAlignment="1">
      <alignment horizontal="center"/>
    </xf>
    <xf numFmtId="0" fontId="2" fillId="0" borderId="51" xfId="7" applyBorder="1" applyAlignment="1">
      <alignment horizontal="center"/>
    </xf>
    <xf numFmtId="0" fontId="5" fillId="6" borderId="24" xfId="7" applyFont="1" applyFill="1" applyBorder="1" applyAlignment="1">
      <alignment horizontal="center" vertical="center"/>
    </xf>
    <xf numFmtId="0" fontId="5" fillId="6" borderId="7" xfId="7" applyFont="1" applyFill="1" applyBorder="1" applyAlignment="1">
      <alignment horizontal="center" vertical="center"/>
    </xf>
    <xf numFmtId="0" fontId="5" fillId="6" borderId="25" xfId="7" applyFont="1" applyFill="1" applyBorder="1" applyAlignment="1">
      <alignment horizontal="center" vertical="center"/>
    </xf>
    <xf numFmtId="0" fontId="5" fillId="0" borderId="24" xfId="7" applyFont="1" applyBorder="1" applyAlignment="1">
      <alignment horizontal="left" vertical="center"/>
    </xf>
    <xf numFmtId="0" fontId="5" fillId="0" borderId="7" xfId="7" applyFont="1" applyBorder="1" applyAlignment="1">
      <alignment horizontal="left" vertical="center"/>
    </xf>
    <xf numFmtId="0" fontId="5" fillId="0" borderId="25" xfId="7" applyFont="1" applyBorder="1" applyAlignment="1">
      <alignment horizontal="left" vertical="center"/>
    </xf>
    <xf numFmtId="0" fontId="5" fillId="3" borderId="24" xfId="7" applyFont="1" applyFill="1" applyBorder="1" applyAlignment="1">
      <alignment horizontal="left" vertical="center" wrapText="1"/>
    </xf>
    <xf numFmtId="0" fontId="5" fillId="3" borderId="7" xfId="7" applyFont="1" applyFill="1" applyBorder="1" applyAlignment="1">
      <alignment horizontal="left" vertical="center" wrapText="1"/>
    </xf>
    <xf numFmtId="0" fontId="2" fillId="0" borderId="7" xfId="7" applyBorder="1" applyAlignment="1">
      <alignment horizontal="center" vertical="center" wrapText="1"/>
    </xf>
    <xf numFmtId="0" fontId="2" fillId="0" borderId="25" xfId="7" applyBorder="1" applyAlignment="1">
      <alignment horizontal="center" vertical="center" wrapText="1"/>
    </xf>
    <xf numFmtId="166" fontId="9" fillId="0" borderId="42" xfId="0" applyNumberFormat="1" applyFont="1" applyBorder="1" applyAlignment="1">
      <alignment vertical="center"/>
    </xf>
  </cellXfs>
  <cellStyles count="27">
    <cellStyle name="20% - Ênfase1" xfId="12" builtinId="30"/>
    <cellStyle name="60% - Ênfase1 2" xfId="9"/>
    <cellStyle name="Hiperlink" xfId="23" builtinId="8"/>
    <cellStyle name="Moeda" xfId="5" builtinId="4"/>
    <cellStyle name="Moeda 2" xfId="11"/>
    <cellStyle name="Moeda 2 10" xfId="10"/>
    <cellStyle name="Normal" xfId="0" builtinId="0"/>
    <cellStyle name="Normal 2" xfId="7"/>
    <cellStyle name="Normal 2 2" xfId="14"/>
    <cellStyle name="Normal 2 2 10" xfId="15"/>
    <cellStyle name="Normal 2 2 2" xfId="16"/>
    <cellStyle name="Normal 2 2 2 2" xfId="2"/>
    <cellStyle name="Normal 2 2 2 2 2" xfId="17"/>
    <cellStyle name="Normal 2 2 3" xfId="13"/>
    <cellStyle name="Normal 2 2 5" xfId="26"/>
    <cellStyle name="Normal 3" xfId="24"/>
    <cellStyle name="Normal 6" xfId="18"/>
    <cellStyle name="Porcentagem" xfId="3" builtinId="5"/>
    <cellStyle name="Vírgula" xfId="1" builtinId="3"/>
    <cellStyle name="Vírgula 2" xfId="19"/>
    <cellStyle name="Vírgula 2 10" xfId="4"/>
    <cellStyle name="Vírgula 2 10 2" xfId="6"/>
    <cellStyle name="Vírgula 2 2 2 2 2" xfId="8"/>
    <cellStyle name="Vírgula 2 2 2 2 2 2" xfId="20"/>
    <cellStyle name="Vírgula 3" xfId="25"/>
    <cellStyle name="Vírgula 4" xfId="21"/>
    <cellStyle name="Vírgula 4 2" xfId="22"/>
  </cellStyles>
  <dxfs count="12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1143000</xdr:colOff>
      <xdr:row>1</xdr:row>
      <xdr:rowOff>0</xdr:rowOff>
    </xdr:from>
    <xdr:to>
      <xdr:col>5</xdr:col>
      <xdr:colOff>245123</xdr:colOff>
      <xdr:row>1</xdr:row>
      <xdr:rowOff>914400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BF91937-54F2-B6B3-3E5F-CB5AA299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65100"/>
          <a:ext cx="3902723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266700</xdr:rowOff>
    </xdr:from>
    <xdr:to>
      <xdr:col>5</xdr:col>
      <xdr:colOff>207023</xdr:colOff>
      <xdr:row>0</xdr:row>
      <xdr:rowOff>1047199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B793527A-99B5-4B0E-8CDE-88507093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66700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1536700</xdr:colOff>
      <xdr:row>0</xdr:row>
      <xdr:rowOff>139700</xdr:rowOff>
    </xdr:from>
    <xdr:to>
      <xdr:col>5</xdr:col>
      <xdr:colOff>964048</xdr:colOff>
      <xdr:row>1</xdr:row>
      <xdr:rowOff>965200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87EB1D73-0F0C-48E0-AE6F-FB7022C0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400" y="139700"/>
          <a:ext cx="4227948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907676</xdr:colOff>
      <xdr:row>1</xdr:row>
      <xdr:rowOff>11206</xdr:rowOff>
    </xdr:from>
    <xdr:to>
      <xdr:col>1</xdr:col>
      <xdr:colOff>4238899</xdr:colOff>
      <xdr:row>1</xdr:row>
      <xdr:rowOff>791705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4D3A34F-F32D-42B5-8A6D-C80906D49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2382" y="190500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1893093</xdr:colOff>
      <xdr:row>0</xdr:row>
      <xdr:rowOff>107156</xdr:rowOff>
    </xdr:from>
    <xdr:to>
      <xdr:col>3</xdr:col>
      <xdr:colOff>461816</xdr:colOff>
      <xdr:row>0</xdr:row>
      <xdr:rowOff>887655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FEC04A2-7FCF-4A17-A77F-BFB1771AB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7968" y="107156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578902</xdr:colOff>
      <xdr:row>0</xdr:row>
      <xdr:rowOff>117724</xdr:rowOff>
    </xdr:from>
    <xdr:to>
      <xdr:col>4</xdr:col>
      <xdr:colOff>439352</xdr:colOff>
      <xdr:row>0</xdr:row>
      <xdr:rowOff>834775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8AF64A9B-187C-472C-83CB-54FDE0C45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4436" y="117724"/>
          <a:ext cx="3060422" cy="7170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caraujo01@hotmail.com" TargetMode="External"/><Relationship Id="rId1" Type="http://schemas.openxmlformats.org/officeDocument/2006/relationships/hyperlink" Target="mailto:casa-nova1@hotmail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67"/>
  <sheetViews>
    <sheetView showGridLines="0" view="pageBreakPreview" topLeftCell="A49" zoomScale="75" zoomScaleNormal="75" workbookViewId="0">
      <selection activeCell="G1" sqref="A1:G62"/>
    </sheetView>
  </sheetViews>
  <sheetFormatPr defaultColWidth="9.140625" defaultRowHeight="12.75"/>
  <cols>
    <col min="1" max="1" width="15.28515625" style="68" customWidth="1"/>
    <col min="2" max="2" width="15.7109375" style="63" customWidth="1"/>
    <col min="3" max="3" width="18.7109375" style="63" customWidth="1"/>
    <col min="4" max="4" width="61.28515625" style="69" customWidth="1"/>
    <col min="5" max="5" width="10.7109375" style="63" customWidth="1"/>
    <col min="6" max="6" width="21.140625" style="70" customWidth="1"/>
    <col min="7" max="7" width="50.5703125" style="70" customWidth="1"/>
    <col min="8" max="8" width="40.28515625" style="1" customWidth="1"/>
    <col min="9" max="9" width="21.28515625" style="63" customWidth="1"/>
    <col min="10" max="11" width="9.140625" style="1" customWidth="1"/>
    <col min="12" max="16384" width="9.140625" style="1"/>
  </cols>
  <sheetData>
    <row r="2" spans="1:9" ht="89.25" customHeight="1"/>
    <row r="3" spans="1:9" ht="27.75" customHeight="1">
      <c r="A3" s="241" t="s">
        <v>0</v>
      </c>
      <c r="B3" s="242"/>
      <c r="C3" s="242"/>
      <c r="D3" s="242"/>
      <c r="E3" s="242"/>
      <c r="F3" s="242"/>
      <c r="G3" s="243"/>
    </row>
    <row r="4" spans="1:9" ht="58.15" hidden="1" customHeight="1">
      <c r="A4" s="244"/>
      <c r="B4" s="245"/>
      <c r="C4" s="245"/>
      <c r="D4" s="245"/>
      <c r="E4" s="245"/>
      <c r="F4" s="245"/>
      <c r="G4" s="246"/>
    </row>
    <row r="5" spans="1:9" ht="21.75" customHeight="1">
      <c r="A5" s="252" t="s">
        <v>202</v>
      </c>
      <c r="B5" s="253"/>
      <c r="C5" s="253"/>
      <c r="D5" s="253"/>
      <c r="E5" s="253"/>
      <c r="F5" s="254"/>
      <c r="G5" s="149" t="s">
        <v>127</v>
      </c>
    </row>
    <row r="6" spans="1:9" ht="21" customHeight="1">
      <c r="A6" s="255" t="s">
        <v>203</v>
      </c>
      <c r="B6" s="255"/>
      <c r="C6" s="255"/>
      <c r="D6" s="255"/>
      <c r="E6" s="262"/>
      <c r="F6" s="263"/>
      <c r="G6" s="264"/>
    </row>
    <row r="7" spans="1:9" ht="30.75" customHeight="1">
      <c r="A7" s="256" t="s">
        <v>198</v>
      </c>
      <c r="B7" s="256"/>
      <c r="C7" s="256"/>
      <c r="D7" s="256"/>
      <c r="E7" s="265"/>
      <c r="F7" s="266"/>
      <c r="G7" s="267"/>
    </row>
    <row r="8" spans="1:9" ht="21" customHeight="1">
      <c r="A8" s="257" t="s">
        <v>124</v>
      </c>
      <c r="B8" s="258"/>
      <c r="C8" s="258"/>
      <c r="D8" s="259"/>
      <c r="E8" s="268"/>
      <c r="F8" s="269"/>
      <c r="G8" s="270"/>
    </row>
    <row r="9" spans="1:9" s="63" customFormat="1">
      <c r="A9" s="75" t="s">
        <v>1</v>
      </c>
      <c r="B9" s="76" t="s">
        <v>2</v>
      </c>
      <c r="C9" s="71" t="s">
        <v>3</v>
      </c>
      <c r="D9" s="77" t="s">
        <v>4</v>
      </c>
      <c r="E9" s="76" t="s">
        <v>5</v>
      </c>
      <c r="F9" s="78" t="s">
        <v>6</v>
      </c>
      <c r="G9" s="79" t="s">
        <v>7</v>
      </c>
    </row>
    <row r="10" spans="1:9" s="64" customFormat="1" ht="22.5" customHeight="1">
      <c r="A10" s="80" t="s">
        <v>8</v>
      </c>
      <c r="B10" s="81"/>
      <c r="C10" s="81"/>
      <c r="D10" s="82" t="s">
        <v>9</v>
      </c>
      <c r="E10" s="83"/>
      <c r="F10" s="83"/>
      <c r="G10" s="150"/>
      <c r="I10" s="108"/>
    </row>
    <row r="11" spans="1:9" s="65" customFormat="1" ht="99" customHeight="1">
      <c r="A11" s="84" t="s">
        <v>10</v>
      </c>
      <c r="B11" s="85" t="s">
        <v>11</v>
      </c>
      <c r="C11" s="86" t="s">
        <v>12</v>
      </c>
      <c r="D11" s="85" t="s">
        <v>13</v>
      </c>
      <c r="E11" s="86" t="s">
        <v>14</v>
      </c>
      <c r="F11" s="87">
        <v>1</v>
      </c>
      <c r="G11" s="151" t="s">
        <v>15</v>
      </c>
      <c r="I11" s="110"/>
    </row>
    <row r="12" spans="1:9" s="65" customFormat="1" ht="69.75" customHeight="1">
      <c r="A12" s="84" t="s">
        <v>87</v>
      </c>
      <c r="B12" s="85" t="s">
        <v>11</v>
      </c>
      <c r="C12" s="86" t="s">
        <v>257</v>
      </c>
      <c r="D12" s="85" t="s">
        <v>260</v>
      </c>
      <c r="E12" s="86" t="s">
        <v>258</v>
      </c>
      <c r="F12" s="87">
        <v>12</v>
      </c>
      <c r="G12" s="151" t="s">
        <v>259</v>
      </c>
      <c r="I12" s="110"/>
    </row>
    <row r="13" spans="1:9" ht="15">
      <c r="A13" s="80" t="s">
        <v>16</v>
      </c>
      <c r="B13" s="158"/>
      <c r="C13" s="188"/>
      <c r="D13" s="189" t="s">
        <v>130</v>
      </c>
      <c r="E13" s="159"/>
      <c r="F13" s="190"/>
      <c r="G13" s="160"/>
    </row>
    <row r="14" spans="1:9" ht="71.25">
      <c r="A14" s="84" t="s">
        <v>17</v>
      </c>
      <c r="B14" s="85" t="s">
        <v>11</v>
      </c>
      <c r="C14" s="192" t="s">
        <v>183</v>
      </c>
      <c r="D14" s="193" t="s">
        <v>184</v>
      </c>
      <c r="E14" s="194" t="s">
        <v>18</v>
      </c>
      <c r="F14" s="195">
        <v>29.83</v>
      </c>
      <c r="G14" s="151" t="s">
        <v>292</v>
      </c>
    </row>
    <row r="15" spans="1:9" ht="49.5" customHeight="1">
      <c r="A15" s="191" t="s">
        <v>19</v>
      </c>
      <c r="B15" s="85" t="s">
        <v>34</v>
      </c>
      <c r="C15" s="192">
        <v>13060</v>
      </c>
      <c r="D15" s="193" t="s">
        <v>196</v>
      </c>
      <c r="E15" s="194" t="s">
        <v>18</v>
      </c>
      <c r="F15" s="195">
        <v>29.83</v>
      </c>
      <c r="G15" s="151" t="s">
        <v>185</v>
      </c>
    </row>
    <row r="16" spans="1:9" s="66" customFormat="1" ht="22.5" customHeight="1">
      <c r="A16" s="80" t="s">
        <v>20</v>
      </c>
      <c r="B16" s="89"/>
      <c r="C16" s="90"/>
      <c r="D16" s="91" t="s">
        <v>26</v>
      </c>
      <c r="E16" s="90"/>
      <c r="F16" s="196"/>
      <c r="G16" s="152"/>
      <c r="I16" s="112"/>
    </row>
    <row r="17" spans="1:9" s="66" customFormat="1" ht="55.5" customHeight="1">
      <c r="A17" s="84" t="s">
        <v>21</v>
      </c>
      <c r="B17" s="94" t="s">
        <v>189</v>
      </c>
      <c r="C17" s="95">
        <v>38165</v>
      </c>
      <c r="D17" s="96" t="s">
        <v>188</v>
      </c>
      <c r="E17" s="95" t="s">
        <v>29</v>
      </c>
      <c r="F17" s="195">
        <v>1</v>
      </c>
      <c r="G17" s="151" t="s">
        <v>284</v>
      </c>
      <c r="I17" s="112"/>
    </row>
    <row r="18" spans="1:9" s="66" customFormat="1" ht="55.5" customHeight="1">
      <c r="A18" s="84" t="s">
        <v>22</v>
      </c>
      <c r="B18" s="94" t="s">
        <v>11</v>
      </c>
      <c r="C18" s="95" t="s">
        <v>177</v>
      </c>
      <c r="D18" s="96" t="s">
        <v>179</v>
      </c>
      <c r="E18" s="95" t="s">
        <v>5</v>
      </c>
      <c r="F18" s="195">
        <v>6</v>
      </c>
      <c r="G18" s="151" t="s">
        <v>254</v>
      </c>
      <c r="I18" s="112"/>
    </row>
    <row r="19" spans="1:9" s="66" customFormat="1" ht="87.75" customHeight="1">
      <c r="A19" s="84" t="s">
        <v>23</v>
      </c>
      <c r="B19" s="94" t="s">
        <v>11</v>
      </c>
      <c r="C19" s="95" t="s">
        <v>180</v>
      </c>
      <c r="D19" s="96" t="s">
        <v>229</v>
      </c>
      <c r="E19" s="95" t="s">
        <v>5</v>
      </c>
      <c r="F19" s="195">
        <v>21</v>
      </c>
      <c r="G19" s="151" t="s">
        <v>255</v>
      </c>
      <c r="I19" s="112"/>
    </row>
    <row r="20" spans="1:9" s="66" customFormat="1" ht="74.25" customHeight="1">
      <c r="A20" s="84" t="s">
        <v>24</v>
      </c>
      <c r="B20" s="94" t="s">
        <v>11</v>
      </c>
      <c r="C20" s="95" t="s">
        <v>182</v>
      </c>
      <c r="D20" s="96" t="s">
        <v>181</v>
      </c>
      <c r="E20" s="95" t="s">
        <v>5</v>
      </c>
      <c r="F20" s="195">
        <v>1</v>
      </c>
      <c r="G20" s="151" t="s">
        <v>178</v>
      </c>
      <c r="I20" s="112"/>
    </row>
    <row r="21" spans="1:9" s="66" customFormat="1" ht="78" customHeight="1">
      <c r="A21" s="84" t="s">
        <v>190</v>
      </c>
      <c r="B21" s="94" t="s">
        <v>11</v>
      </c>
      <c r="C21" s="95" t="s">
        <v>176</v>
      </c>
      <c r="D21" s="96" t="s">
        <v>175</v>
      </c>
      <c r="E21" s="95" t="s">
        <v>18</v>
      </c>
      <c r="F21" s="195">
        <f>0.9*2.1*5+1.2*2.1</f>
        <v>11.97</v>
      </c>
      <c r="G21" s="151" t="s">
        <v>269</v>
      </c>
      <c r="I21" s="112"/>
    </row>
    <row r="22" spans="1:9" s="66" customFormat="1" ht="71.25">
      <c r="A22" s="84" t="s">
        <v>191</v>
      </c>
      <c r="B22" s="94" t="s">
        <v>30</v>
      </c>
      <c r="C22" s="95">
        <v>91307</v>
      </c>
      <c r="D22" s="96" t="s">
        <v>31</v>
      </c>
      <c r="E22" s="95" t="s">
        <v>14</v>
      </c>
      <c r="F22" s="195">
        <v>6</v>
      </c>
      <c r="G22" s="151" t="s">
        <v>256</v>
      </c>
      <c r="I22" s="112"/>
    </row>
    <row r="23" spans="1:9" s="66" customFormat="1" ht="34.5" customHeight="1">
      <c r="A23" s="84" t="s">
        <v>192</v>
      </c>
      <c r="B23" s="94" t="s">
        <v>232</v>
      </c>
      <c r="C23" s="95" t="s">
        <v>245</v>
      </c>
      <c r="D23" s="96" t="s">
        <v>241</v>
      </c>
      <c r="E23" s="95" t="s">
        <v>14</v>
      </c>
      <c r="F23" s="195">
        <v>1</v>
      </c>
      <c r="G23" s="151" t="s">
        <v>268</v>
      </c>
      <c r="I23" s="112"/>
    </row>
    <row r="24" spans="1:9" s="66" customFormat="1" ht="69.75" customHeight="1">
      <c r="A24" s="84" t="s">
        <v>193</v>
      </c>
      <c r="B24" s="94" t="s">
        <v>11</v>
      </c>
      <c r="C24" s="95" t="s">
        <v>261</v>
      </c>
      <c r="D24" s="96" t="s">
        <v>262</v>
      </c>
      <c r="E24" s="95" t="s">
        <v>18</v>
      </c>
      <c r="F24" s="195">
        <f>0.95*0.8</f>
        <v>0.76</v>
      </c>
      <c r="G24" s="151" t="s">
        <v>270</v>
      </c>
      <c r="I24" s="112"/>
    </row>
    <row r="25" spans="1:9" s="66" customFormat="1" ht="50.25" customHeight="1">
      <c r="A25" s="84" t="s">
        <v>194</v>
      </c>
      <c r="B25" s="94" t="s">
        <v>232</v>
      </c>
      <c r="C25" s="95" t="s">
        <v>285</v>
      </c>
      <c r="D25" s="96" t="s">
        <v>289</v>
      </c>
      <c r="E25" s="95" t="s">
        <v>14</v>
      </c>
      <c r="F25" s="195">
        <v>1</v>
      </c>
      <c r="G25" s="151" t="s">
        <v>284</v>
      </c>
      <c r="I25" s="112"/>
    </row>
    <row r="26" spans="1:9" s="66" customFormat="1" ht="22.5" customHeight="1">
      <c r="A26" s="80" t="s">
        <v>25</v>
      </c>
      <c r="B26" s="98"/>
      <c r="C26" s="197"/>
      <c r="D26" s="91" t="s">
        <v>195</v>
      </c>
      <c r="E26" s="198"/>
      <c r="F26" s="196"/>
      <c r="G26" s="152"/>
      <c r="I26" s="112"/>
    </row>
    <row r="27" spans="1:9" ht="63.75" customHeight="1">
      <c r="A27" s="84" t="s">
        <v>27</v>
      </c>
      <c r="B27" s="96" t="s">
        <v>34</v>
      </c>
      <c r="C27" s="192">
        <v>7229</v>
      </c>
      <c r="D27" s="96" t="s">
        <v>35</v>
      </c>
      <c r="E27" s="199" t="s">
        <v>14</v>
      </c>
      <c r="F27" s="195">
        <v>1</v>
      </c>
      <c r="G27" s="151" t="s">
        <v>129</v>
      </c>
    </row>
    <row r="28" spans="1:9" ht="28.5">
      <c r="A28" s="84" t="s">
        <v>28</v>
      </c>
      <c r="B28" s="96" t="s">
        <v>136</v>
      </c>
      <c r="C28" s="192" t="s">
        <v>137</v>
      </c>
      <c r="D28" s="96" t="s">
        <v>138</v>
      </c>
      <c r="E28" s="199" t="s">
        <v>14</v>
      </c>
      <c r="F28" s="195">
        <v>1</v>
      </c>
      <c r="G28" s="151" t="s">
        <v>139</v>
      </c>
    </row>
    <row r="29" spans="1:9" ht="42.75">
      <c r="A29" s="84" t="s">
        <v>218</v>
      </c>
      <c r="B29" s="96" t="s">
        <v>11</v>
      </c>
      <c r="C29" s="192" t="s">
        <v>216</v>
      </c>
      <c r="D29" s="96" t="s">
        <v>217</v>
      </c>
      <c r="E29" s="199" t="s">
        <v>14</v>
      </c>
      <c r="F29" s="195">
        <v>1</v>
      </c>
      <c r="G29" s="151" t="s">
        <v>224</v>
      </c>
    </row>
    <row r="30" spans="1:9" ht="85.5">
      <c r="A30" s="84" t="s">
        <v>219</v>
      </c>
      <c r="B30" s="96" t="s">
        <v>11</v>
      </c>
      <c r="C30" s="192" t="s">
        <v>222</v>
      </c>
      <c r="D30" s="96" t="s">
        <v>223</v>
      </c>
      <c r="E30" s="199" t="s">
        <v>14</v>
      </c>
      <c r="F30" s="195">
        <v>1</v>
      </c>
      <c r="G30" s="151" t="s">
        <v>224</v>
      </c>
    </row>
    <row r="31" spans="1:9" ht="85.5">
      <c r="A31" s="84" t="s">
        <v>227</v>
      </c>
      <c r="B31" s="96" t="s">
        <v>11</v>
      </c>
      <c r="C31" s="192" t="s">
        <v>220</v>
      </c>
      <c r="D31" s="96" t="s">
        <v>221</v>
      </c>
      <c r="E31" s="199" t="s">
        <v>14</v>
      </c>
      <c r="F31" s="195">
        <v>2</v>
      </c>
      <c r="G31" s="151" t="s">
        <v>303</v>
      </c>
    </row>
    <row r="32" spans="1:9" ht="57">
      <c r="A32" s="84" t="s">
        <v>228</v>
      </c>
      <c r="B32" s="96" t="s">
        <v>11</v>
      </c>
      <c r="C32" s="192" t="s">
        <v>226</v>
      </c>
      <c r="D32" s="96" t="s">
        <v>252</v>
      </c>
      <c r="E32" s="199" t="s">
        <v>14</v>
      </c>
      <c r="F32" s="195">
        <v>1</v>
      </c>
      <c r="G32" s="151" t="s">
        <v>225</v>
      </c>
    </row>
    <row r="33" spans="1:9" ht="71.25">
      <c r="A33" s="84" t="s">
        <v>294</v>
      </c>
      <c r="B33" s="96" t="s">
        <v>11</v>
      </c>
      <c r="C33" s="192" t="s">
        <v>250</v>
      </c>
      <c r="D33" s="96" t="s">
        <v>249</v>
      </c>
      <c r="E33" s="199" t="s">
        <v>14</v>
      </c>
      <c r="F33" s="195">
        <v>1</v>
      </c>
      <c r="G33" s="151" t="s">
        <v>251</v>
      </c>
    </row>
    <row r="34" spans="1:9" ht="15">
      <c r="A34" s="80" t="s">
        <v>32</v>
      </c>
      <c r="B34" s="98"/>
      <c r="C34" s="197"/>
      <c r="D34" s="91" t="s">
        <v>37</v>
      </c>
      <c r="E34" s="198"/>
      <c r="F34" s="196"/>
      <c r="G34" s="152"/>
    </row>
    <row r="35" spans="1:9" ht="42.75">
      <c r="A35" s="84" t="s">
        <v>33</v>
      </c>
      <c r="B35" s="96" t="s">
        <v>11</v>
      </c>
      <c r="C35" s="192" t="s">
        <v>41</v>
      </c>
      <c r="D35" s="96" t="s">
        <v>42</v>
      </c>
      <c r="E35" s="199" t="s">
        <v>14</v>
      </c>
      <c r="F35" s="195">
        <v>4</v>
      </c>
      <c r="G35" s="151" t="s">
        <v>305</v>
      </c>
    </row>
    <row r="36" spans="1:9" ht="28.5">
      <c r="A36" s="84" t="s">
        <v>295</v>
      </c>
      <c r="B36" s="96" t="s">
        <v>11</v>
      </c>
      <c r="C36" s="192" t="s">
        <v>43</v>
      </c>
      <c r="D36" s="96" t="s">
        <v>44</v>
      </c>
      <c r="E36" s="199" t="s">
        <v>14</v>
      </c>
      <c r="F36" s="195">
        <v>2</v>
      </c>
      <c r="G36" s="151" t="s">
        <v>253</v>
      </c>
    </row>
    <row r="37" spans="1:9" ht="50.25" customHeight="1">
      <c r="A37" s="84" t="s">
        <v>296</v>
      </c>
      <c r="B37" s="96" t="s">
        <v>30</v>
      </c>
      <c r="C37" s="192">
        <v>86882</v>
      </c>
      <c r="D37" s="96" t="s">
        <v>266</v>
      </c>
      <c r="E37" s="199" t="s">
        <v>14</v>
      </c>
      <c r="F37" s="195">
        <v>1</v>
      </c>
      <c r="G37" s="151" t="s">
        <v>267</v>
      </c>
    </row>
    <row r="38" spans="1:9" ht="22.5" customHeight="1">
      <c r="A38" s="80" t="s">
        <v>36</v>
      </c>
      <c r="B38" s="98"/>
      <c r="C38" s="197"/>
      <c r="D38" s="91" t="s">
        <v>46</v>
      </c>
      <c r="E38" s="198"/>
      <c r="F38" s="196"/>
      <c r="G38" s="152"/>
    </row>
    <row r="39" spans="1:9" ht="57">
      <c r="A39" s="84" t="s">
        <v>38</v>
      </c>
      <c r="B39" s="96" t="s">
        <v>30</v>
      </c>
      <c r="C39" s="192">
        <v>97665</v>
      </c>
      <c r="D39" s="96" t="s">
        <v>131</v>
      </c>
      <c r="E39" s="199" t="s">
        <v>14</v>
      </c>
      <c r="F39" s="195">
        <v>11</v>
      </c>
      <c r="G39" s="151" t="s">
        <v>306</v>
      </c>
    </row>
    <row r="40" spans="1:9" ht="57">
      <c r="A40" s="84" t="s">
        <v>39</v>
      </c>
      <c r="B40" s="96" t="s">
        <v>11</v>
      </c>
      <c r="C40" s="192" t="s">
        <v>134</v>
      </c>
      <c r="D40" s="96" t="s">
        <v>135</v>
      </c>
      <c r="E40" s="199" t="s">
        <v>14</v>
      </c>
      <c r="F40" s="195">
        <v>2</v>
      </c>
      <c r="G40" s="151" t="s">
        <v>204</v>
      </c>
    </row>
    <row r="41" spans="1:9" ht="72" customHeight="1">
      <c r="A41" s="84" t="s">
        <v>40</v>
      </c>
      <c r="B41" s="96" t="s">
        <v>11</v>
      </c>
      <c r="C41" s="192" t="s">
        <v>133</v>
      </c>
      <c r="D41" s="96" t="s">
        <v>132</v>
      </c>
      <c r="E41" s="199" t="s">
        <v>14</v>
      </c>
      <c r="F41" s="195">
        <v>8</v>
      </c>
      <c r="G41" s="151" t="s">
        <v>290</v>
      </c>
    </row>
    <row r="42" spans="1:9" ht="147" customHeight="1">
      <c r="A42" s="84" t="s">
        <v>297</v>
      </c>
      <c r="B42" s="96" t="s">
        <v>11</v>
      </c>
      <c r="C42" s="192" t="s">
        <v>50</v>
      </c>
      <c r="D42" s="96" t="s">
        <v>51</v>
      </c>
      <c r="E42" s="199" t="s">
        <v>14</v>
      </c>
      <c r="F42" s="195">
        <v>6</v>
      </c>
      <c r="G42" s="151" t="s">
        <v>291</v>
      </c>
    </row>
    <row r="43" spans="1:9" ht="71.25">
      <c r="A43" s="84" t="s">
        <v>298</v>
      </c>
      <c r="B43" s="96" t="s">
        <v>11</v>
      </c>
      <c r="C43" s="192" t="s">
        <v>247</v>
      </c>
      <c r="D43" s="96" t="s">
        <v>248</v>
      </c>
      <c r="E43" s="199" t="s">
        <v>14</v>
      </c>
      <c r="F43" s="195">
        <v>1</v>
      </c>
      <c r="G43" s="151" t="s">
        <v>246</v>
      </c>
    </row>
    <row r="44" spans="1:9" ht="63" customHeight="1">
      <c r="A44" s="84" t="s">
        <v>299</v>
      </c>
      <c r="B44" s="96" t="s">
        <v>11</v>
      </c>
      <c r="C44" s="192" t="s">
        <v>264</v>
      </c>
      <c r="D44" s="96" t="s">
        <v>263</v>
      </c>
      <c r="E44" s="199" t="s">
        <v>14</v>
      </c>
      <c r="F44" s="195">
        <v>1</v>
      </c>
      <c r="G44" s="151" t="s">
        <v>265</v>
      </c>
    </row>
    <row r="45" spans="1:9" ht="22.5" customHeight="1">
      <c r="A45" s="80" t="s">
        <v>45</v>
      </c>
      <c r="B45" s="102"/>
      <c r="C45" s="197"/>
      <c r="D45" s="200" t="s">
        <v>55</v>
      </c>
      <c r="E45" s="104"/>
      <c r="F45" s="196"/>
      <c r="G45" s="153"/>
    </row>
    <row r="46" spans="1:9" ht="27" customHeight="1">
      <c r="A46" s="105" t="s">
        <v>47</v>
      </c>
      <c r="B46" s="106" t="s">
        <v>11</v>
      </c>
      <c r="C46" s="192" t="s">
        <v>211</v>
      </c>
      <c r="D46" s="96" t="s">
        <v>212</v>
      </c>
      <c r="E46" s="199" t="s">
        <v>18</v>
      </c>
      <c r="F46" s="195">
        <v>303.42</v>
      </c>
      <c r="G46" s="151" t="s">
        <v>171</v>
      </c>
      <c r="I46" s="70"/>
    </row>
    <row r="47" spans="1:9" ht="52.5" customHeight="1">
      <c r="A47" s="105" t="s">
        <v>48</v>
      </c>
      <c r="B47" s="106" t="s">
        <v>11</v>
      </c>
      <c r="C47" s="192" t="s">
        <v>173</v>
      </c>
      <c r="D47" s="96" t="s">
        <v>172</v>
      </c>
      <c r="E47" s="199" t="s">
        <v>18</v>
      </c>
      <c r="F47" s="195">
        <v>303.42</v>
      </c>
      <c r="G47" s="151" t="s">
        <v>171</v>
      </c>
      <c r="I47" s="70"/>
    </row>
    <row r="48" spans="1:9" ht="52.5" customHeight="1">
      <c r="A48" s="105" t="s">
        <v>49</v>
      </c>
      <c r="B48" s="106" t="s">
        <v>11</v>
      </c>
      <c r="C48" s="192" t="s">
        <v>213</v>
      </c>
      <c r="D48" s="96" t="s">
        <v>214</v>
      </c>
      <c r="E48" s="199" t="s">
        <v>18</v>
      </c>
      <c r="F48" s="195">
        <f>690.13+257.4</f>
        <v>947.53</v>
      </c>
      <c r="G48" s="151" t="s">
        <v>206</v>
      </c>
      <c r="I48" s="70"/>
    </row>
    <row r="49" spans="1:9" ht="42.75">
      <c r="A49" s="105" t="s">
        <v>52</v>
      </c>
      <c r="B49" s="106" t="s">
        <v>11</v>
      </c>
      <c r="C49" s="192" t="s">
        <v>58</v>
      </c>
      <c r="D49" s="96" t="s">
        <v>59</v>
      </c>
      <c r="E49" s="199" t="s">
        <v>18</v>
      </c>
      <c r="F49" s="195">
        <f>690.13+257.4</f>
        <v>947.53</v>
      </c>
      <c r="G49" s="151" t="s">
        <v>206</v>
      </c>
    </row>
    <row r="50" spans="1:9" ht="71.25">
      <c r="A50" s="105" t="s">
        <v>53</v>
      </c>
      <c r="B50" s="106" t="s">
        <v>11</v>
      </c>
      <c r="C50" s="192" t="s">
        <v>57</v>
      </c>
      <c r="D50" s="96" t="s">
        <v>174</v>
      </c>
      <c r="E50" s="199" t="s">
        <v>18</v>
      </c>
      <c r="F50" s="195">
        <v>122.85</v>
      </c>
      <c r="G50" s="201" t="s">
        <v>205</v>
      </c>
    </row>
    <row r="51" spans="1:9" ht="22.5" customHeight="1">
      <c r="A51" s="113" t="s">
        <v>54</v>
      </c>
      <c r="B51" s="114"/>
      <c r="C51" s="114"/>
      <c r="D51" s="115" t="s">
        <v>61</v>
      </c>
      <c r="E51" s="116"/>
      <c r="F51" s="117"/>
      <c r="G51" s="117"/>
    </row>
    <row r="52" spans="1:9" s="67" customFormat="1" ht="35.25" customHeight="1">
      <c r="A52" s="187" t="s">
        <v>56</v>
      </c>
      <c r="B52" s="202" t="s">
        <v>11</v>
      </c>
      <c r="C52" s="192" t="s">
        <v>63</v>
      </c>
      <c r="D52" s="96" t="s">
        <v>64</v>
      </c>
      <c r="E52" s="203" t="s">
        <v>18</v>
      </c>
      <c r="F52" s="195">
        <v>309.25</v>
      </c>
      <c r="G52" s="151" t="s">
        <v>186</v>
      </c>
      <c r="I52" s="139"/>
    </row>
    <row r="53" spans="1:9" ht="30.75" customHeight="1">
      <c r="A53" s="113" t="s">
        <v>60</v>
      </c>
      <c r="B53" s="114"/>
      <c r="C53" s="114"/>
      <c r="D53" s="115" t="s">
        <v>207</v>
      </c>
      <c r="E53" s="116"/>
      <c r="F53" s="117"/>
      <c r="G53" s="117"/>
    </row>
    <row r="54" spans="1:9" ht="33.75" customHeight="1">
      <c r="A54" s="187" t="s">
        <v>62</v>
      </c>
      <c r="B54" s="202" t="s">
        <v>11</v>
      </c>
      <c r="C54" s="192" t="s">
        <v>208</v>
      </c>
      <c r="D54" s="96" t="s">
        <v>209</v>
      </c>
      <c r="E54" s="203" t="s">
        <v>210</v>
      </c>
      <c r="F54" s="195">
        <v>2</v>
      </c>
      <c r="G54" s="151" t="s">
        <v>302</v>
      </c>
    </row>
    <row r="55" spans="1:9" ht="33.75" customHeight="1">
      <c r="A55" s="260" t="s">
        <v>307</v>
      </c>
      <c r="B55" s="261"/>
      <c r="C55" s="261"/>
      <c r="D55" s="126"/>
      <c r="E55" s="127"/>
      <c r="F55" s="127"/>
      <c r="G55" s="142"/>
    </row>
    <row r="56" spans="1:9">
      <c r="A56" s="128"/>
      <c r="C56" s="129"/>
      <c r="D56" s="126"/>
      <c r="E56" s="127"/>
      <c r="F56" s="127"/>
      <c r="G56" s="142"/>
    </row>
    <row r="57" spans="1:9">
      <c r="A57" s="128"/>
      <c r="B57" s="8"/>
      <c r="C57" s="247"/>
      <c r="D57" s="247"/>
      <c r="E57" s="248"/>
      <c r="F57" s="248"/>
      <c r="G57" s="249"/>
      <c r="H57" s="143"/>
    </row>
    <row r="58" spans="1:9" ht="15.6" customHeight="1">
      <c r="A58" s="128"/>
      <c r="B58" s="129"/>
      <c r="C58" s="250" t="s">
        <v>65</v>
      </c>
      <c r="D58" s="250"/>
      <c r="E58" s="227"/>
      <c r="F58" s="181"/>
      <c r="G58" s="181"/>
      <c r="H58" s="144"/>
    </row>
    <row r="59" spans="1:9" ht="14.25">
      <c r="A59" s="130"/>
      <c r="B59" s="129"/>
      <c r="C59" s="251" t="s">
        <v>66</v>
      </c>
      <c r="D59" s="251"/>
      <c r="E59" s="179"/>
      <c r="F59" s="179"/>
      <c r="G59" s="179"/>
      <c r="H59" s="145"/>
    </row>
    <row r="60" spans="1:9">
      <c r="A60" s="128"/>
      <c r="C60" s="129"/>
      <c r="D60" s="131"/>
      <c r="E60" s="127"/>
      <c r="F60" s="127"/>
      <c r="G60" s="146"/>
    </row>
    <row r="61" spans="1:9">
      <c r="A61" s="132"/>
      <c r="B61" s="129"/>
      <c r="C61" s="8"/>
      <c r="D61" s="131"/>
      <c r="E61" s="127"/>
      <c r="F61" s="127"/>
      <c r="G61" s="146"/>
    </row>
    <row r="62" spans="1:9">
      <c r="A62" s="133"/>
      <c r="B62" s="134"/>
      <c r="C62" s="135"/>
      <c r="D62" s="136"/>
      <c r="E62" s="137"/>
      <c r="F62" s="137"/>
      <c r="G62" s="147"/>
    </row>
    <row r="63" spans="1:9">
      <c r="G63" s="148"/>
    </row>
    <row r="67" spans="4:4">
      <c r="D67" s="69" t="s">
        <v>67</v>
      </c>
    </row>
  </sheetData>
  <autoFilter ref="A9:G52"/>
  <mergeCells count="11">
    <mergeCell ref="A3:G4"/>
    <mergeCell ref="C57:D57"/>
    <mergeCell ref="E57:G57"/>
    <mergeCell ref="C58:D58"/>
    <mergeCell ref="C59:D59"/>
    <mergeCell ref="A5:F5"/>
    <mergeCell ref="A6:D6"/>
    <mergeCell ref="A7:D7"/>
    <mergeCell ref="A8:D8"/>
    <mergeCell ref="A55:C55"/>
    <mergeCell ref="E6:G8"/>
  </mergeCells>
  <phoneticPr fontId="13" type="noConversion"/>
  <conditionalFormatting sqref="C22:D22">
    <cfRule type="expression" dxfId="11" priority="4" stopIfTrue="1">
      <formula>OR(#REF!="M",#REF!="A")</formula>
    </cfRule>
  </conditionalFormatting>
  <conditionalFormatting sqref="C45">
    <cfRule type="expression" dxfId="10" priority="57" stopIfTrue="1">
      <formula>OR(#REF!="M",#REF!="A")</formula>
    </cfRule>
  </conditionalFormatting>
  <conditionalFormatting sqref="C17:D21">
    <cfRule type="expression" dxfId="9" priority="7" stopIfTrue="1">
      <formula>OR(#REF!="M",#REF!="A")</formula>
    </cfRule>
  </conditionalFormatting>
  <conditionalFormatting sqref="C13">
    <cfRule type="expression" dxfId="8" priority="3" stopIfTrue="1">
      <formula>OR(#REF!="M",#REF!="A")</formula>
    </cfRule>
  </conditionalFormatting>
  <conditionalFormatting sqref="C15">
    <cfRule type="expression" dxfId="7" priority="2" stopIfTrue="1">
      <formula>OR(#REF!="M",#REF!="A")</formula>
    </cfRule>
  </conditionalFormatting>
  <conditionalFormatting sqref="C14">
    <cfRule type="expression" dxfId="6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51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workbookViewId="0">
      <selection sqref="A1:H27"/>
    </sheetView>
  </sheetViews>
  <sheetFormatPr defaultRowHeight="12.75"/>
  <cols>
    <col min="1" max="1" width="11" customWidth="1"/>
    <col min="2" max="2" width="17.5703125" customWidth="1"/>
    <col min="3" max="3" width="39.140625" customWidth="1"/>
    <col min="4" max="4" width="9.85546875" customWidth="1"/>
    <col min="6" max="6" width="10.42578125" customWidth="1"/>
    <col min="8" max="8" width="16.28515625" customWidth="1"/>
  </cols>
  <sheetData>
    <row r="1" spans="1:8" ht="87.75" customHeight="1">
      <c r="A1" s="290"/>
      <c r="B1" s="291"/>
      <c r="C1" s="291"/>
      <c r="D1" s="291"/>
      <c r="E1" s="291"/>
      <c r="F1" s="291"/>
      <c r="G1" s="291"/>
      <c r="H1" s="292"/>
    </row>
    <row r="2" spans="1:8" ht="15">
      <c r="A2" s="293" t="s">
        <v>140</v>
      </c>
      <c r="B2" s="294"/>
      <c r="C2" s="294"/>
      <c r="D2" s="294"/>
      <c r="E2" s="294"/>
      <c r="F2" s="294"/>
      <c r="G2" s="294"/>
      <c r="H2" s="295"/>
    </row>
    <row r="3" spans="1:8" ht="14.25">
      <c r="A3" s="296" t="str">
        <f>'memória de cálculo'!$A$5:$F$5</f>
        <v>OBRA: REFORMA ESF SCHNOOR</v>
      </c>
      <c r="B3" s="297"/>
      <c r="C3" s="297"/>
      <c r="D3" s="297"/>
      <c r="E3" s="297"/>
      <c r="F3" s="297"/>
      <c r="G3" s="297"/>
      <c r="H3" s="298"/>
    </row>
    <row r="4" spans="1:8" ht="14.25">
      <c r="A4" s="299" t="str">
        <f>'memória de cálculo'!$A$6:$D$6</f>
        <v>LOCAL: COMUNIDADE SCHNOOR-ZONA RURAL, ARAÇUAI-MG</v>
      </c>
      <c r="B4" s="300"/>
      <c r="C4" s="300"/>
      <c r="D4" s="300"/>
      <c r="E4" s="300"/>
      <c r="F4" s="300"/>
      <c r="G4" s="300"/>
      <c r="H4" s="301"/>
    </row>
    <row r="5" spans="1:8" ht="15">
      <c r="A5" s="161" t="s">
        <v>141</v>
      </c>
      <c r="B5" s="162" t="s">
        <v>142</v>
      </c>
      <c r="C5" s="302" t="s">
        <v>143</v>
      </c>
      <c r="D5" s="302"/>
      <c r="E5" s="302" t="s">
        <v>144</v>
      </c>
      <c r="F5" s="302"/>
      <c r="G5" s="302" t="s">
        <v>145</v>
      </c>
      <c r="H5" s="303"/>
    </row>
    <row r="6" spans="1:8" ht="15">
      <c r="A6" s="163" t="s">
        <v>146</v>
      </c>
      <c r="B6" s="164" t="s">
        <v>147</v>
      </c>
      <c r="C6" s="282" t="s">
        <v>148</v>
      </c>
      <c r="D6" s="282"/>
      <c r="E6" s="283" t="s">
        <v>149</v>
      </c>
      <c r="F6" s="283"/>
      <c r="G6" s="289"/>
      <c r="H6" s="285"/>
    </row>
    <row r="7" spans="1:8" ht="15">
      <c r="A7" s="163" t="s">
        <v>150</v>
      </c>
      <c r="B7" s="164" t="s">
        <v>151</v>
      </c>
      <c r="C7" s="282" t="s">
        <v>152</v>
      </c>
      <c r="D7" s="282"/>
      <c r="E7" s="283" t="s">
        <v>153</v>
      </c>
      <c r="F7" s="283"/>
      <c r="G7" s="284" t="s">
        <v>154</v>
      </c>
      <c r="H7" s="285"/>
    </row>
    <row r="8" spans="1:8" ht="15">
      <c r="A8" s="163" t="s">
        <v>155</v>
      </c>
      <c r="B8" s="164" t="s">
        <v>156</v>
      </c>
      <c r="C8" s="282" t="s">
        <v>157</v>
      </c>
      <c r="D8" s="282"/>
      <c r="E8" s="283" t="s">
        <v>158</v>
      </c>
      <c r="F8" s="283"/>
      <c r="G8" s="284" t="s">
        <v>159</v>
      </c>
      <c r="H8" s="285"/>
    </row>
    <row r="9" spans="1:8" ht="15">
      <c r="A9" s="286"/>
      <c r="B9" s="280"/>
      <c r="C9" s="280"/>
      <c r="D9" s="280"/>
      <c r="E9" s="280"/>
      <c r="F9" s="280"/>
      <c r="G9" s="280"/>
      <c r="H9" s="281"/>
    </row>
    <row r="10" spans="1:8" ht="15">
      <c r="A10" s="161" t="s">
        <v>2</v>
      </c>
      <c r="B10" s="167" t="s">
        <v>3</v>
      </c>
      <c r="C10" s="162" t="s">
        <v>4</v>
      </c>
      <c r="D10" s="167" t="s">
        <v>160</v>
      </c>
      <c r="E10" s="287"/>
      <c r="F10" s="287"/>
      <c r="G10" s="287"/>
      <c r="H10" s="288"/>
    </row>
    <row r="11" spans="1:8" ht="45">
      <c r="A11" s="161" t="s">
        <v>136</v>
      </c>
      <c r="B11" s="168" t="s">
        <v>161</v>
      </c>
      <c r="C11" s="169" t="s">
        <v>138</v>
      </c>
      <c r="D11" s="168" t="s">
        <v>160</v>
      </c>
      <c r="E11" s="277">
        <f>(E13+E14+E15)/3</f>
        <v>234.36999999999998</v>
      </c>
      <c r="F11" s="277"/>
      <c r="G11" s="278" t="s">
        <v>162</v>
      </c>
      <c r="H11" s="279"/>
    </row>
    <row r="12" spans="1:8" ht="15">
      <c r="A12" s="165"/>
      <c r="B12" s="166" t="s">
        <v>163</v>
      </c>
      <c r="C12" s="170" t="s">
        <v>164</v>
      </c>
      <c r="D12" s="170"/>
      <c r="E12" s="280" t="s">
        <v>140</v>
      </c>
      <c r="F12" s="280"/>
      <c r="G12" s="280" t="s">
        <v>165</v>
      </c>
      <c r="H12" s="281"/>
    </row>
    <row r="13" spans="1:8" ht="15">
      <c r="A13" s="165"/>
      <c r="B13" s="171" t="s">
        <v>146</v>
      </c>
      <c r="C13" s="172" t="s">
        <v>148</v>
      </c>
      <c r="D13" s="173" t="s">
        <v>166</v>
      </c>
      <c r="E13" s="273">
        <v>161.91</v>
      </c>
      <c r="F13" s="273"/>
      <c r="G13" s="274" t="s">
        <v>187</v>
      </c>
      <c r="H13" s="275"/>
    </row>
    <row r="14" spans="1:8" ht="15">
      <c r="A14" s="165"/>
      <c r="B14" s="171" t="s">
        <v>150</v>
      </c>
      <c r="C14" s="172" t="s">
        <v>152</v>
      </c>
      <c r="D14" s="173" t="s">
        <v>166</v>
      </c>
      <c r="E14" s="273">
        <v>180</v>
      </c>
      <c r="F14" s="273"/>
      <c r="G14" s="274" t="s">
        <v>167</v>
      </c>
      <c r="H14" s="275"/>
    </row>
    <row r="15" spans="1:8" ht="15">
      <c r="A15" s="165"/>
      <c r="B15" s="171" t="s">
        <v>155</v>
      </c>
      <c r="C15" s="174" t="s">
        <v>157</v>
      </c>
      <c r="D15" s="171" t="s">
        <v>166</v>
      </c>
      <c r="E15" s="273">
        <v>361.2</v>
      </c>
      <c r="F15" s="273"/>
      <c r="G15" s="274" t="s">
        <v>167</v>
      </c>
      <c r="H15" s="275"/>
    </row>
    <row r="16" spans="1:8" ht="15">
      <c r="A16" s="175"/>
      <c r="B16" s="176"/>
      <c r="C16" s="176"/>
      <c r="D16" s="176"/>
      <c r="E16" s="176"/>
      <c r="F16" s="176"/>
      <c r="G16" s="176"/>
      <c r="H16" s="177"/>
    </row>
    <row r="17" spans="1:8" ht="15">
      <c r="A17" s="175"/>
      <c r="B17" s="176"/>
      <c r="C17" s="176"/>
      <c r="D17" s="176"/>
      <c r="E17" s="176"/>
      <c r="F17" s="176"/>
      <c r="G17" s="176"/>
      <c r="H17" s="178"/>
    </row>
    <row r="18" spans="1:8" ht="15">
      <c r="A18" s="175"/>
      <c r="B18" s="176"/>
      <c r="C18" s="176"/>
      <c r="D18" s="176"/>
      <c r="E18" s="176"/>
      <c r="F18" s="176"/>
      <c r="G18" s="176"/>
      <c r="H18" s="178"/>
    </row>
    <row r="19" spans="1:8" ht="15">
      <c r="A19" s="175"/>
      <c r="B19" s="272" t="s">
        <v>168</v>
      </c>
      <c r="C19" s="272"/>
      <c r="D19" s="179"/>
      <c r="E19" s="271" t="s">
        <v>168</v>
      </c>
      <c r="F19" s="276"/>
      <c r="G19" s="276"/>
      <c r="H19" s="180"/>
    </row>
    <row r="20" spans="1:8" ht="15">
      <c r="A20" s="175"/>
      <c r="B20" s="271" t="s">
        <v>169</v>
      </c>
      <c r="C20" s="271"/>
      <c r="D20" s="181"/>
      <c r="E20" s="271"/>
      <c r="F20" s="271"/>
      <c r="G20" s="271"/>
      <c r="H20" s="180"/>
    </row>
    <row r="21" spans="1:8" ht="15">
      <c r="A21" s="175"/>
      <c r="B21" s="272" t="s">
        <v>170</v>
      </c>
      <c r="C21" s="272"/>
      <c r="D21" s="179"/>
      <c r="E21" s="179"/>
      <c r="F21" s="179"/>
      <c r="G21" s="179"/>
      <c r="H21" s="177"/>
    </row>
    <row r="22" spans="1:8">
      <c r="A22" s="182"/>
      <c r="H22" s="183"/>
    </row>
    <row r="23" spans="1:8">
      <c r="A23" s="182"/>
      <c r="H23" s="183"/>
    </row>
    <row r="24" spans="1:8">
      <c r="A24" s="182"/>
      <c r="H24" s="183"/>
    </row>
    <row r="25" spans="1:8">
      <c r="A25" s="182"/>
      <c r="H25" s="183"/>
    </row>
    <row r="26" spans="1:8">
      <c r="A26" s="182"/>
      <c r="H26" s="183"/>
    </row>
    <row r="27" spans="1:8" ht="13.5" thickBot="1">
      <c r="A27" s="184"/>
      <c r="B27" s="185"/>
      <c r="C27" s="185"/>
      <c r="D27" s="185"/>
      <c r="E27" s="185"/>
      <c r="F27" s="185"/>
      <c r="G27" s="185"/>
      <c r="H27" s="186"/>
    </row>
  </sheetData>
  <mergeCells count="34">
    <mergeCell ref="A1:H1"/>
    <mergeCell ref="A2:H2"/>
    <mergeCell ref="A3:H3"/>
    <mergeCell ref="A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A9:H9"/>
    <mergeCell ref="E10:F10"/>
    <mergeCell ref="G10:H10"/>
    <mergeCell ref="E11:F11"/>
    <mergeCell ref="G11:H11"/>
    <mergeCell ref="E12:F12"/>
    <mergeCell ref="G12:H12"/>
    <mergeCell ref="E13:F13"/>
    <mergeCell ref="G13:H13"/>
    <mergeCell ref="B20:C20"/>
    <mergeCell ref="E20:G20"/>
    <mergeCell ref="B21:C21"/>
    <mergeCell ref="E14:F14"/>
    <mergeCell ref="G14:H14"/>
    <mergeCell ref="E15:F15"/>
    <mergeCell ref="G15:H15"/>
    <mergeCell ref="B19:C19"/>
    <mergeCell ref="E19:G19"/>
  </mergeCells>
  <hyperlinks>
    <hyperlink ref="G7" r:id="rId1"/>
    <hyperlink ref="G8" r:id="rId2"/>
  </hyperlinks>
  <pageMargins left="0.511811024" right="0.511811024" top="0.78740157499999996" bottom="0.78740157499999996" header="0.31496062000000002" footer="0.31496062000000002"/>
  <pageSetup paperSize="9" scale="76" orientation="portrait" horizontalDpi="0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71"/>
  <sheetViews>
    <sheetView showGridLines="0" tabSelected="1" view="pageBreakPreview" zoomScale="75" zoomScaleNormal="75" zoomScaleSheetLayoutView="75" workbookViewId="0">
      <selection activeCell="H2" sqref="H2"/>
    </sheetView>
  </sheetViews>
  <sheetFormatPr defaultColWidth="9.140625" defaultRowHeight="12.75"/>
  <cols>
    <col min="1" max="1" width="15.28515625" style="68" customWidth="1"/>
    <col min="2" max="2" width="15.7109375" style="63" customWidth="1"/>
    <col min="3" max="3" width="18.7109375" style="63" customWidth="1"/>
    <col min="4" max="4" width="61.28515625" style="69" customWidth="1"/>
    <col min="5" max="5" width="10.7109375" style="63" customWidth="1"/>
    <col min="6" max="8" width="21.140625" style="70" customWidth="1"/>
    <col min="9" max="9" width="26.140625" style="70" customWidth="1"/>
    <col min="10" max="10" width="40.28515625" style="1" customWidth="1"/>
    <col min="11" max="11" width="21.28515625" style="63" customWidth="1"/>
    <col min="12" max="13" width="9.140625" style="1" customWidth="1"/>
    <col min="14" max="16384" width="9.140625" style="1"/>
  </cols>
  <sheetData>
    <row r="2" spans="1:11" ht="89.25" customHeight="1"/>
    <row r="3" spans="1:11" ht="27.75" customHeight="1">
      <c r="A3" s="241" t="s">
        <v>68</v>
      </c>
      <c r="B3" s="242"/>
      <c r="C3" s="242"/>
      <c r="D3" s="242"/>
      <c r="E3" s="242"/>
      <c r="F3" s="242"/>
      <c r="G3" s="242"/>
      <c r="H3" s="242"/>
      <c r="I3" s="243"/>
    </row>
    <row r="4" spans="1:11" ht="58.15" hidden="1" customHeight="1">
      <c r="A4" s="244"/>
      <c r="B4" s="245"/>
      <c r="C4" s="245"/>
      <c r="D4" s="245"/>
      <c r="E4" s="245"/>
      <c r="F4" s="245"/>
      <c r="G4" s="245"/>
      <c r="H4" s="245"/>
      <c r="I4" s="246"/>
    </row>
    <row r="5" spans="1:11" ht="21.75" customHeight="1">
      <c r="A5" s="252" t="str">
        <f>'memória de cálculo'!A5:F5</f>
        <v>OBRA: REFORMA ESF SCHNOOR</v>
      </c>
      <c r="B5" s="253"/>
      <c r="C5" s="253"/>
      <c r="D5" s="253"/>
      <c r="E5" s="253"/>
      <c r="F5" s="254"/>
      <c r="G5" s="308" t="s">
        <v>127</v>
      </c>
      <c r="H5" s="309"/>
      <c r="I5" s="310"/>
    </row>
    <row r="6" spans="1:11" ht="21" customHeight="1">
      <c r="A6" s="255" t="str">
        <f>'memória de cálculo'!A6:D6</f>
        <v>LOCAL: COMUNIDADE SCHNOOR-ZONA RURAL, ARAÇUAI-MG</v>
      </c>
      <c r="B6" s="255"/>
      <c r="C6" s="255"/>
      <c r="D6" s="255"/>
      <c r="E6" s="320" t="s">
        <v>69</v>
      </c>
      <c r="F6" s="321"/>
      <c r="G6" s="304"/>
      <c r="H6" s="304"/>
      <c r="I6" s="314" t="s">
        <v>70</v>
      </c>
    </row>
    <row r="7" spans="1:11" ht="51" customHeight="1">
      <c r="A7" s="322" t="s">
        <v>197</v>
      </c>
      <c r="B7" s="322"/>
      <c r="C7" s="322"/>
      <c r="D7" s="322"/>
      <c r="E7" s="71" t="s">
        <v>71</v>
      </c>
      <c r="F7" s="71" t="s">
        <v>72</v>
      </c>
      <c r="G7" s="304"/>
      <c r="H7" s="304"/>
      <c r="I7" s="315"/>
    </row>
    <row r="8" spans="1:11" ht="21" customHeight="1">
      <c r="A8" s="316" t="s">
        <v>124</v>
      </c>
      <c r="B8" s="317"/>
      <c r="C8" s="317"/>
      <c r="D8" s="318"/>
      <c r="E8" s="72" t="s">
        <v>73</v>
      </c>
      <c r="F8" s="71" t="s">
        <v>74</v>
      </c>
      <c r="G8" s="73" t="s">
        <v>75</v>
      </c>
      <c r="H8" s="74">
        <f>BDI!D23</f>
        <v>0.29457594244604324</v>
      </c>
      <c r="I8" s="315"/>
    </row>
    <row r="9" spans="1:11" s="63" customFormat="1" ht="25.5">
      <c r="A9" s="75" t="s">
        <v>1</v>
      </c>
      <c r="B9" s="76" t="s">
        <v>2</v>
      </c>
      <c r="C9" s="71" t="s">
        <v>3</v>
      </c>
      <c r="D9" s="77" t="s">
        <v>4</v>
      </c>
      <c r="E9" s="76" t="s">
        <v>5</v>
      </c>
      <c r="F9" s="78" t="s">
        <v>6</v>
      </c>
      <c r="G9" s="79" t="s">
        <v>76</v>
      </c>
      <c r="H9" s="79" t="s">
        <v>77</v>
      </c>
      <c r="I9" s="79" t="s">
        <v>7</v>
      </c>
    </row>
    <row r="10" spans="1:11" s="64" customFormat="1" ht="30" customHeight="1">
      <c r="A10" s="80" t="s">
        <v>8</v>
      </c>
      <c r="B10" s="81"/>
      <c r="C10" s="81"/>
      <c r="D10" s="82" t="s">
        <v>9</v>
      </c>
      <c r="E10" s="83"/>
      <c r="F10" s="83"/>
      <c r="G10" s="83"/>
      <c r="H10" s="83"/>
      <c r="I10" s="107">
        <f>SUM(I11:I12)</f>
        <v>2259.25</v>
      </c>
      <c r="K10" s="108"/>
    </row>
    <row r="11" spans="1:11" s="65" customFormat="1" ht="111" customHeight="1">
      <c r="A11" s="84" t="s">
        <v>10</v>
      </c>
      <c r="B11" s="85" t="s">
        <v>11</v>
      </c>
      <c r="C11" s="86" t="s">
        <v>12</v>
      </c>
      <c r="D11" s="85" t="s">
        <v>13</v>
      </c>
      <c r="E11" s="86" t="s">
        <v>14</v>
      </c>
      <c r="F11" s="87">
        <v>1</v>
      </c>
      <c r="G11" s="88">
        <v>1313.86</v>
      </c>
      <c r="H11" s="88">
        <f>ROUND(G11+(G11*$H$8),2)</f>
        <v>1700.89</v>
      </c>
      <c r="I11" s="109">
        <f>ROUND(H11*F11,2)</f>
        <v>1700.89</v>
      </c>
      <c r="K11" s="110"/>
    </row>
    <row r="12" spans="1:11" s="65" customFormat="1" ht="89.25" customHeight="1">
      <c r="A12" s="84" t="s">
        <v>87</v>
      </c>
      <c r="B12" s="85" t="s">
        <v>11</v>
      </c>
      <c r="C12" s="86" t="s">
        <v>257</v>
      </c>
      <c r="D12" s="85" t="s">
        <v>260</v>
      </c>
      <c r="E12" s="86" t="s">
        <v>258</v>
      </c>
      <c r="F12" s="87">
        <v>12</v>
      </c>
      <c r="G12" s="88">
        <v>35.94</v>
      </c>
      <c r="H12" s="88">
        <f>ROUND(G12+(G12*$H$8),2)</f>
        <v>46.53</v>
      </c>
      <c r="I12" s="109">
        <f>ROUND(H12*F12,2)</f>
        <v>558.36</v>
      </c>
      <c r="K12" s="110"/>
    </row>
    <row r="13" spans="1:11" ht="30" customHeight="1">
      <c r="A13" s="80" t="s">
        <v>16</v>
      </c>
      <c r="B13" s="89"/>
      <c r="C13" s="90"/>
      <c r="D13" s="91" t="str">
        <f>'memória de cálculo'!D13</f>
        <v>COBERTURA</v>
      </c>
      <c r="E13" s="90"/>
      <c r="F13" s="196"/>
      <c r="G13" s="221"/>
      <c r="H13" s="221"/>
      <c r="I13" s="222">
        <f>SUM(I14:I15)</f>
        <v>17529.3</v>
      </c>
    </row>
    <row r="14" spans="1:11" ht="71.25">
      <c r="A14" s="84" t="s">
        <v>17</v>
      </c>
      <c r="B14" s="85" t="s">
        <v>11</v>
      </c>
      <c r="C14" s="192" t="s">
        <v>183</v>
      </c>
      <c r="D14" s="193" t="s">
        <v>184</v>
      </c>
      <c r="E14" s="194" t="s">
        <v>18</v>
      </c>
      <c r="F14" s="195">
        <v>29.83</v>
      </c>
      <c r="G14" s="204">
        <v>10.029999999999999</v>
      </c>
      <c r="H14" s="88">
        <f t="shared" ref="H14:H15" si="0">ROUND(G14+(G14*$H$8),2)</f>
        <v>12.98</v>
      </c>
      <c r="I14" s="109">
        <f t="shared" ref="I14:I15" si="1">ROUND(H14*F14,2)</f>
        <v>387.19</v>
      </c>
    </row>
    <row r="15" spans="1:11" ht="32.25" customHeight="1">
      <c r="A15" s="84" t="s">
        <v>19</v>
      </c>
      <c r="B15" s="85" t="s">
        <v>34</v>
      </c>
      <c r="C15" s="192">
        <v>13060</v>
      </c>
      <c r="D15" s="193" t="s">
        <v>196</v>
      </c>
      <c r="E15" s="194" t="s">
        <v>18</v>
      </c>
      <c r="F15" s="195">
        <v>29.83</v>
      </c>
      <c r="G15" s="204">
        <v>443.9</v>
      </c>
      <c r="H15" s="88">
        <f t="shared" si="0"/>
        <v>574.66</v>
      </c>
      <c r="I15" s="109">
        <f t="shared" si="1"/>
        <v>17142.11</v>
      </c>
    </row>
    <row r="16" spans="1:11" ht="30" customHeight="1">
      <c r="A16" s="80" t="s">
        <v>20</v>
      </c>
      <c r="B16" s="89"/>
      <c r="C16" s="90"/>
      <c r="D16" s="91" t="s">
        <v>26</v>
      </c>
      <c r="E16" s="90"/>
      <c r="F16" s="196"/>
      <c r="G16" s="221"/>
      <c r="H16" s="221"/>
      <c r="I16" s="222">
        <f>SUM(I17:I25)</f>
        <v>6265.7699999999995</v>
      </c>
    </row>
    <row r="17" spans="1:11" ht="42.75" customHeight="1">
      <c r="A17" s="84" t="s">
        <v>21</v>
      </c>
      <c r="B17" s="94" t="s">
        <v>189</v>
      </c>
      <c r="C17" s="95">
        <v>38165</v>
      </c>
      <c r="D17" s="96" t="s">
        <v>188</v>
      </c>
      <c r="E17" s="95" t="s">
        <v>29</v>
      </c>
      <c r="F17" s="195">
        <v>1</v>
      </c>
      <c r="G17" s="204">
        <v>70.69</v>
      </c>
      <c r="H17" s="88">
        <f t="shared" ref="H17:H48" si="2">ROUND(G17+(G17*$H$8),2)</f>
        <v>91.51</v>
      </c>
      <c r="I17" s="109">
        <f t="shared" ref="I17:I21" si="3">ROUND(H17*F17,2)</f>
        <v>91.51</v>
      </c>
    </row>
    <row r="18" spans="1:11" ht="42.75" customHeight="1">
      <c r="A18" s="84" t="s">
        <v>22</v>
      </c>
      <c r="B18" s="94" t="s">
        <v>11</v>
      </c>
      <c r="C18" s="95" t="s">
        <v>177</v>
      </c>
      <c r="D18" s="96" t="s">
        <v>179</v>
      </c>
      <c r="E18" s="95" t="s">
        <v>5</v>
      </c>
      <c r="F18" s="195">
        <v>6</v>
      </c>
      <c r="G18" s="204">
        <v>378.32</v>
      </c>
      <c r="H18" s="88">
        <f t="shared" si="2"/>
        <v>489.76</v>
      </c>
      <c r="I18" s="109">
        <f t="shared" si="3"/>
        <v>2938.56</v>
      </c>
    </row>
    <row r="19" spans="1:11" ht="57">
      <c r="A19" s="84" t="s">
        <v>23</v>
      </c>
      <c r="B19" s="94" t="s">
        <v>11</v>
      </c>
      <c r="C19" s="95" t="s">
        <v>180</v>
      </c>
      <c r="D19" s="96" t="s">
        <v>229</v>
      </c>
      <c r="E19" s="95" t="s">
        <v>5</v>
      </c>
      <c r="F19" s="195">
        <v>21</v>
      </c>
      <c r="G19" s="204">
        <v>21.05</v>
      </c>
      <c r="H19" s="88">
        <f t="shared" ref="H19:H21" si="4">ROUND(G19+(G19*$H$8),2)</f>
        <v>27.25</v>
      </c>
      <c r="I19" s="109">
        <f t="shared" si="3"/>
        <v>572.25</v>
      </c>
    </row>
    <row r="20" spans="1:11" ht="90" customHeight="1">
      <c r="A20" s="84" t="s">
        <v>24</v>
      </c>
      <c r="B20" s="94" t="s">
        <v>11</v>
      </c>
      <c r="C20" s="95" t="s">
        <v>182</v>
      </c>
      <c r="D20" s="96" t="s">
        <v>181</v>
      </c>
      <c r="E20" s="95" t="s">
        <v>5</v>
      </c>
      <c r="F20" s="195">
        <v>1</v>
      </c>
      <c r="G20" s="204">
        <v>102.02</v>
      </c>
      <c r="H20" s="88">
        <f t="shared" si="4"/>
        <v>132.07</v>
      </c>
      <c r="I20" s="109">
        <f t="shared" si="3"/>
        <v>132.07</v>
      </c>
    </row>
    <row r="21" spans="1:11" ht="72" customHeight="1">
      <c r="A21" s="84" t="s">
        <v>190</v>
      </c>
      <c r="B21" s="94" t="s">
        <v>11</v>
      </c>
      <c r="C21" s="95" t="s">
        <v>176</v>
      </c>
      <c r="D21" s="96" t="s">
        <v>175</v>
      </c>
      <c r="E21" s="95" t="s">
        <v>18</v>
      </c>
      <c r="F21" s="195">
        <v>11.97</v>
      </c>
      <c r="G21" s="204">
        <v>7.3</v>
      </c>
      <c r="H21" s="88">
        <f t="shared" si="4"/>
        <v>9.4499999999999993</v>
      </c>
      <c r="I21" s="109">
        <f t="shared" si="3"/>
        <v>113.12</v>
      </c>
    </row>
    <row r="22" spans="1:11" ht="69" customHeight="1">
      <c r="A22" s="84" t="s">
        <v>191</v>
      </c>
      <c r="B22" s="94" t="s">
        <v>30</v>
      </c>
      <c r="C22" s="95">
        <v>91307</v>
      </c>
      <c r="D22" s="96" t="s">
        <v>31</v>
      </c>
      <c r="E22" s="95" t="s">
        <v>14</v>
      </c>
      <c r="F22" s="195">
        <v>6</v>
      </c>
      <c r="G22" s="204">
        <v>82.96</v>
      </c>
      <c r="H22" s="88">
        <f t="shared" ref="H22:H24" si="5">ROUND(G22+(G22*$H$8),2)</f>
        <v>107.4</v>
      </c>
      <c r="I22" s="109">
        <f t="shared" ref="I22:I24" si="6">ROUND(H22*F22,2)</f>
        <v>644.4</v>
      </c>
    </row>
    <row r="23" spans="1:11" ht="69" customHeight="1">
      <c r="A23" s="84" t="s">
        <v>192</v>
      </c>
      <c r="B23" s="94" t="s">
        <v>232</v>
      </c>
      <c r="C23" s="95" t="s">
        <v>245</v>
      </c>
      <c r="D23" s="96" t="s">
        <v>241</v>
      </c>
      <c r="E23" s="95" t="s">
        <v>14</v>
      </c>
      <c r="F23" s="195">
        <v>1</v>
      </c>
      <c r="G23" s="204">
        <f>COMPOSIÇÕES!G6</f>
        <v>426.06</v>
      </c>
      <c r="H23" s="88">
        <f t="shared" ref="H23" si="7">ROUND(G23+(G23*$H$8),2)</f>
        <v>551.57000000000005</v>
      </c>
      <c r="I23" s="109">
        <f t="shared" ref="I23" si="8">ROUND(H23*F23,2)</f>
        <v>551.57000000000005</v>
      </c>
    </row>
    <row r="24" spans="1:11" ht="78.75" customHeight="1">
      <c r="A24" s="84" t="s">
        <v>193</v>
      </c>
      <c r="B24" s="94" t="s">
        <v>11</v>
      </c>
      <c r="C24" s="95" t="s">
        <v>261</v>
      </c>
      <c r="D24" s="96" t="s">
        <v>301</v>
      </c>
      <c r="E24" s="95" t="s">
        <v>18</v>
      </c>
      <c r="F24" s="195">
        <v>0.76</v>
      </c>
      <c r="G24" s="204">
        <v>139.47</v>
      </c>
      <c r="H24" s="88">
        <f t="shared" si="5"/>
        <v>180.55</v>
      </c>
      <c r="I24" s="109">
        <f t="shared" si="6"/>
        <v>137.22</v>
      </c>
    </row>
    <row r="25" spans="1:11" ht="64.5" customHeight="1">
      <c r="A25" s="84" t="s">
        <v>194</v>
      </c>
      <c r="B25" s="94" t="s">
        <v>232</v>
      </c>
      <c r="C25" s="95" t="s">
        <v>285</v>
      </c>
      <c r="D25" s="96" t="s">
        <v>293</v>
      </c>
      <c r="E25" s="95" t="s">
        <v>14</v>
      </c>
      <c r="F25" s="195">
        <v>1</v>
      </c>
      <c r="G25" s="204">
        <f>COMPOSIÇÕES!G10</f>
        <v>838.16350000000011</v>
      </c>
      <c r="H25" s="88">
        <f t="shared" ref="H25" si="9">ROUND(G25+(G25*$H$8),2)</f>
        <v>1085.07</v>
      </c>
      <c r="I25" s="109">
        <f t="shared" ref="I25" si="10">ROUND(H25*F25,2)</f>
        <v>1085.07</v>
      </c>
    </row>
    <row r="26" spans="1:11" s="66" customFormat="1" ht="30" customHeight="1">
      <c r="A26" s="80" t="s">
        <v>25</v>
      </c>
      <c r="B26" s="98"/>
      <c r="C26" s="197"/>
      <c r="D26" s="91" t="s">
        <v>195</v>
      </c>
      <c r="E26" s="198"/>
      <c r="F26" s="196"/>
      <c r="G26" s="221"/>
      <c r="H26" s="221"/>
      <c r="I26" s="222">
        <f>SUM(I27:I33)</f>
        <v>1517.5600000000002</v>
      </c>
      <c r="K26" s="112"/>
    </row>
    <row r="27" spans="1:11" ht="63.75" customHeight="1">
      <c r="A27" s="84" t="s">
        <v>27</v>
      </c>
      <c r="B27" s="96" t="s">
        <v>34</v>
      </c>
      <c r="C27" s="192">
        <v>7229</v>
      </c>
      <c r="D27" s="96" t="s">
        <v>35</v>
      </c>
      <c r="E27" s="199" t="s">
        <v>14</v>
      </c>
      <c r="F27" s="195">
        <v>1</v>
      </c>
      <c r="G27" s="204">
        <v>375.33</v>
      </c>
      <c r="H27" s="88">
        <f t="shared" si="2"/>
        <v>485.89</v>
      </c>
      <c r="I27" s="109">
        <f t="shared" ref="I27:I31" si="11">ROUND(H27*F27,2)</f>
        <v>485.89</v>
      </c>
    </row>
    <row r="28" spans="1:11" ht="63.75" customHeight="1">
      <c r="A28" s="84" t="s">
        <v>28</v>
      </c>
      <c r="B28" s="96" t="s">
        <v>136</v>
      </c>
      <c r="C28" s="192" t="s">
        <v>137</v>
      </c>
      <c r="D28" s="96" t="s">
        <v>138</v>
      </c>
      <c r="E28" s="199" t="s">
        <v>14</v>
      </c>
      <c r="F28" s="195">
        <v>1</v>
      </c>
      <c r="G28" s="204">
        <f>Cotação!E11</f>
        <v>234.36999999999998</v>
      </c>
      <c r="H28" s="88">
        <f t="shared" si="2"/>
        <v>303.41000000000003</v>
      </c>
      <c r="I28" s="109">
        <f t="shared" si="11"/>
        <v>303.41000000000003</v>
      </c>
    </row>
    <row r="29" spans="1:11" ht="63.75" customHeight="1">
      <c r="A29" s="84" t="s">
        <v>218</v>
      </c>
      <c r="B29" s="96" t="s">
        <v>11</v>
      </c>
      <c r="C29" s="192" t="s">
        <v>216</v>
      </c>
      <c r="D29" s="96" t="s">
        <v>217</v>
      </c>
      <c r="E29" s="199" t="s">
        <v>14</v>
      </c>
      <c r="F29" s="195">
        <v>1</v>
      </c>
      <c r="G29" s="204">
        <v>216.17</v>
      </c>
      <c r="H29" s="88">
        <f t="shared" si="2"/>
        <v>279.85000000000002</v>
      </c>
      <c r="I29" s="109">
        <f t="shared" si="11"/>
        <v>279.85000000000002</v>
      </c>
    </row>
    <row r="30" spans="1:11" ht="84" customHeight="1">
      <c r="A30" s="84" t="s">
        <v>219</v>
      </c>
      <c r="B30" s="96" t="s">
        <v>11</v>
      </c>
      <c r="C30" s="192" t="s">
        <v>222</v>
      </c>
      <c r="D30" s="96" t="s">
        <v>223</v>
      </c>
      <c r="E30" s="199" t="s">
        <v>14</v>
      </c>
      <c r="F30" s="195">
        <v>1</v>
      </c>
      <c r="G30" s="204">
        <v>16.54</v>
      </c>
      <c r="H30" s="88">
        <f t="shared" si="2"/>
        <v>21.41</v>
      </c>
      <c r="I30" s="109">
        <f t="shared" si="11"/>
        <v>21.41</v>
      </c>
    </row>
    <row r="31" spans="1:11" ht="84" customHeight="1">
      <c r="A31" s="84" t="s">
        <v>227</v>
      </c>
      <c r="B31" s="96" t="s">
        <v>11</v>
      </c>
      <c r="C31" s="192" t="s">
        <v>220</v>
      </c>
      <c r="D31" s="96" t="s">
        <v>304</v>
      </c>
      <c r="E31" s="199" t="s">
        <v>14</v>
      </c>
      <c r="F31" s="195">
        <v>2</v>
      </c>
      <c r="G31" s="204">
        <v>5.18</v>
      </c>
      <c r="H31" s="88">
        <f t="shared" si="2"/>
        <v>6.71</v>
      </c>
      <c r="I31" s="109">
        <f t="shared" si="11"/>
        <v>13.42</v>
      </c>
    </row>
    <row r="32" spans="1:11" ht="66" customHeight="1">
      <c r="A32" s="84" t="s">
        <v>228</v>
      </c>
      <c r="B32" s="96" t="s">
        <v>11</v>
      </c>
      <c r="C32" s="192" t="s">
        <v>226</v>
      </c>
      <c r="D32" s="96" t="s">
        <v>252</v>
      </c>
      <c r="E32" s="199" t="s">
        <v>14</v>
      </c>
      <c r="F32" s="195">
        <v>1</v>
      </c>
      <c r="G32" s="204">
        <v>31.1</v>
      </c>
      <c r="H32" s="88">
        <f t="shared" ref="H32" si="12">ROUND(G32+(G32*$H$8),2)</f>
        <v>40.26</v>
      </c>
      <c r="I32" s="109">
        <f t="shared" ref="I32" si="13">ROUND(H32*F32,2)</f>
        <v>40.26</v>
      </c>
    </row>
    <row r="33" spans="1:9" ht="84" customHeight="1">
      <c r="A33" s="84" t="s">
        <v>294</v>
      </c>
      <c r="B33" s="96" t="s">
        <v>11</v>
      </c>
      <c r="C33" s="192" t="s">
        <v>250</v>
      </c>
      <c r="D33" s="96" t="s">
        <v>249</v>
      </c>
      <c r="E33" s="199" t="s">
        <v>14</v>
      </c>
      <c r="F33" s="195">
        <v>1</v>
      </c>
      <c r="G33" s="204">
        <v>288.37</v>
      </c>
      <c r="H33" s="88">
        <f t="shared" ref="H33" si="14">ROUND(G33+(G33*$H$8),2)</f>
        <v>373.32</v>
      </c>
      <c r="I33" s="109">
        <f t="shared" ref="I33" si="15">ROUND(H33*F33,2)</f>
        <v>373.32</v>
      </c>
    </row>
    <row r="34" spans="1:9" ht="46.5" customHeight="1">
      <c r="A34" s="80" t="s">
        <v>32</v>
      </c>
      <c r="B34" s="98"/>
      <c r="C34" s="197"/>
      <c r="D34" s="91" t="s">
        <v>37</v>
      </c>
      <c r="E34" s="198"/>
      <c r="F34" s="196"/>
      <c r="G34" s="152"/>
      <c r="H34" s="205"/>
      <c r="I34" s="111">
        <f>SUM(I35:I37)</f>
        <v>482.07000000000005</v>
      </c>
    </row>
    <row r="35" spans="1:9" ht="46.5" customHeight="1">
      <c r="A35" s="84" t="s">
        <v>33</v>
      </c>
      <c r="B35" s="96" t="s">
        <v>11</v>
      </c>
      <c r="C35" s="192" t="s">
        <v>41</v>
      </c>
      <c r="D35" s="96" t="s">
        <v>42</v>
      </c>
      <c r="E35" s="199" t="s">
        <v>14</v>
      </c>
      <c r="F35" s="195">
        <v>4</v>
      </c>
      <c r="G35" s="204">
        <v>57.7</v>
      </c>
      <c r="H35" s="88">
        <f t="shared" ref="H35:H36" si="16">ROUND(G35+(G35*$H$8),2)</f>
        <v>74.7</v>
      </c>
      <c r="I35" s="109">
        <f t="shared" ref="I35:I36" si="17">ROUND(H35*F35,2)</f>
        <v>298.8</v>
      </c>
    </row>
    <row r="36" spans="1:9" ht="46.5" customHeight="1">
      <c r="A36" s="84" t="s">
        <v>295</v>
      </c>
      <c r="B36" s="96" t="s">
        <v>11</v>
      </c>
      <c r="C36" s="192" t="s">
        <v>43</v>
      </c>
      <c r="D36" s="96" t="s">
        <v>44</v>
      </c>
      <c r="E36" s="199" t="s">
        <v>14</v>
      </c>
      <c r="F36" s="195">
        <v>2</v>
      </c>
      <c r="G36" s="204">
        <v>59.97</v>
      </c>
      <c r="H36" s="88">
        <f t="shared" si="16"/>
        <v>77.64</v>
      </c>
      <c r="I36" s="109">
        <f t="shared" si="17"/>
        <v>155.28</v>
      </c>
    </row>
    <row r="37" spans="1:9" ht="46.5" customHeight="1">
      <c r="A37" s="84" t="s">
        <v>296</v>
      </c>
      <c r="B37" s="96" t="s">
        <v>30</v>
      </c>
      <c r="C37" s="192">
        <v>86882</v>
      </c>
      <c r="D37" s="96" t="s">
        <v>266</v>
      </c>
      <c r="E37" s="199" t="s">
        <v>14</v>
      </c>
      <c r="F37" s="195">
        <v>1</v>
      </c>
      <c r="G37" s="204">
        <v>21.62</v>
      </c>
      <c r="H37" s="88">
        <f t="shared" ref="H37" si="18">ROUND(G37+(G37*$H$8),2)</f>
        <v>27.99</v>
      </c>
      <c r="I37" s="109">
        <f t="shared" ref="I37" si="19">ROUND(H37*F37,2)</f>
        <v>27.99</v>
      </c>
    </row>
    <row r="38" spans="1:9" ht="30" customHeight="1">
      <c r="A38" s="80" t="s">
        <v>36</v>
      </c>
      <c r="B38" s="98"/>
      <c r="C38" s="99"/>
      <c r="D38" s="100" t="s">
        <v>46</v>
      </c>
      <c r="E38" s="101"/>
      <c r="F38" s="92"/>
      <c r="G38" s="93"/>
      <c r="H38" s="93"/>
      <c r="I38" s="111">
        <f>SUM(I39:I44)</f>
        <v>3859.63</v>
      </c>
    </row>
    <row r="39" spans="1:9" ht="54.75" customHeight="1">
      <c r="A39" s="84" t="s">
        <v>38</v>
      </c>
      <c r="B39" s="96" t="s">
        <v>30</v>
      </c>
      <c r="C39" s="192">
        <v>97665</v>
      </c>
      <c r="D39" s="96" t="s">
        <v>131</v>
      </c>
      <c r="E39" s="199" t="s">
        <v>14</v>
      </c>
      <c r="F39" s="195">
        <v>11</v>
      </c>
      <c r="G39" s="204">
        <v>1.04</v>
      </c>
      <c r="H39" s="88">
        <f>ROUND(G39+(G39*$H$8),2)</f>
        <v>1.35</v>
      </c>
      <c r="I39" s="109">
        <f t="shared" ref="I39:I42" si="20">ROUND(H39*F39,2)</f>
        <v>14.85</v>
      </c>
    </row>
    <row r="40" spans="1:9" ht="57">
      <c r="A40" s="84" t="s">
        <v>39</v>
      </c>
      <c r="B40" s="96" t="s">
        <v>11</v>
      </c>
      <c r="C40" s="192" t="s">
        <v>134</v>
      </c>
      <c r="D40" s="96" t="s">
        <v>135</v>
      </c>
      <c r="E40" s="199" t="s">
        <v>14</v>
      </c>
      <c r="F40" s="195">
        <v>2</v>
      </c>
      <c r="G40" s="204">
        <v>89.82</v>
      </c>
      <c r="H40" s="88">
        <f>ROUND(G40+(G40*$H$8),2)</f>
        <v>116.28</v>
      </c>
      <c r="I40" s="109">
        <f t="shared" si="20"/>
        <v>232.56</v>
      </c>
    </row>
    <row r="41" spans="1:9" ht="88.5" customHeight="1">
      <c r="A41" s="84" t="s">
        <v>40</v>
      </c>
      <c r="B41" s="96" t="s">
        <v>11</v>
      </c>
      <c r="C41" s="192" t="s">
        <v>133</v>
      </c>
      <c r="D41" s="96" t="s">
        <v>132</v>
      </c>
      <c r="E41" s="199" t="s">
        <v>14</v>
      </c>
      <c r="F41" s="195">
        <v>8</v>
      </c>
      <c r="G41" s="204">
        <v>36.49</v>
      </c>
      <c r="H41" s="88">
        <f t="shared" si="2"/>
        <v>47.24</v>
      </c>
      <c r="I41" s="109">
        <f t="shared" si="20"/>
        <v>377.92</v>
      </c>
    </row>
    <row r="42" spans="1:9" ht="154.5" customHeight="1">
      <c r="A42" s="84" t="s">
        <v>297</v>
      </c>
      <c r="B42" s="96" t="s">
        <v>11</v>
      </c>
      <c r="C42" s="192" t="s">
        <v>50</v>
      </c>
      <c r="D42" s="96" t="s">
        <v>51</v>
      </c>
      <c r="E42" s="199" t="s">
        <v>14</v>
      </c>
      <c r="F42" s="195">
        <v>6</v>
      </c>
      <c r="G42" s="204">
        <v>378.62</v>
      </c>
      <c r="H42" s="88">
        <f t="shared" ref="H42" si="21">ROUND(G42+(G42*$H$8),2)</f>
        <v>490.15</v>
      </c>
      <c r="I42" s="109">
        <f t="shared" si="20"/>
        <v>2940.9</v>
      </c>
    </row>
    <row r="43" spans="1:9" ht="86.25" customHeight="1">
      <c r="A43" s="84" t="s">
        <v>298</v>
      </c>
      <c r="B43" s="96" t="s">
        <v>11</v>
      </c>
      <c r="C43" s="192" t="s">
        <v>247</v>
      </c>
      <c r="D43" s="96" t="s">
        <v>248</v>
      </c>
      <c r="E43" s="199" t="s">
        <v>14</v>
      </c>
      <c r="F43" s="195">
        <v>1</v>
      </c>
      <c r="G43" s="204">
        <v>222.73</v>
      </c>
      <c r="H43" s="88">
        <f t="shared" ref="H43" si="22">ROUND(G43+(G43*$H$8),2)</f>
        <v>288.33999999999997</v>
      </c>
      <c r="I43" s="109">
        <f t="shared" ref="I43" si="23">ROUND(H43*F43,2)</f>
        <v>288.33999999999997</v>
      </c>
    </row>
    <row r="44" spans="1:9" ht="60.75" customHeight="1">
      <c r="A44" s="84" t="s">
        <v>299</v>
      </c>
      <c r="B44" s="96" t="s">
        <v>11</v>
      </c>
      <c r="C44" s="192" t="s">
        <v>264</v>
      </c>
      <c r="D44" s="96" t="s">
        <v>263</v>
      </c>
      <c r="E44" s="199" t="s">
        <v>14</v>
      </c>
      <c r="F44" s="195">
        <v>1</v>
      </c>
      <c r="G44" s="204">
        <v>3.91</v>
      </c>
      <c r="H44" s="88">
        <f t="shared" ref="H44" si="24">ROUND(G44+(G44*$H$8),2)</f>
        <v>5.0599999999999996</v>
      </c>
      <c r="I44" s="109">
        <f t="shared" ref="I44" si="25">ROUND(H44*F44,2)</f>
        <v>5.0599999999999996</v>
      </c>
    </row>
    <row r="45" spans="1:9" ht="30" customHeight="1">
      <c r="A45" s="80" t="s">
        <v>45</v>
      </c>
      <c r="B45" s="102"/>
      <c r="C45" s="99"/>
      <c r="D45" s="103" t="s">
        <v>55</v>
      </c>
      <c r="E45" s="104"/>
      <c r="F45" s="92"/>
      <c r="G45" s="93"/>
      <c r="H45" s="93"/>
      <c r="I45" s="111">
        <f>SUM(I46:I50)</f>
        <v>29529.119999999999</v>
      </c>
    </row>
    <row r="46" spans="1:9" ht="49.5" customHeight="1">
      <c r="A46" s="105" t="s">
        <v>47</v>
      </c>
      <c r="B46" s="106" t="s">
        <v>11</v>
      </c>
      <c r="C46" s="192" t="s">
        <v>211</v>
      </c>
      <c r="D46" s="96" t="s">
        <v>212</v>
      </c>
      <c r="E46" s="199" t="s">
        <v>18</v>
      </c>
      <c r="F46" s="195">
        <v>303.42</v>
      </c>
      <c r="G46" s="97">
        <v>2.79</v>
      </c>
      <c r="H46" s="88">
        <f t="shared" si="2"/>
        <v>3.61</v>
      </c>
      <c r="I46" s="109">
        <f t="shared" ref="I46:I50" si="26">ROUND(H46*F46,2)</f>
        <v>1095.3499999999999</v>
      </c>
    </row>
    <row r="47" spans="1:9" ht="95.25" customHeight="1">
      <c r="A47" s="105" t="s">
        <v>48</v>
      </c>
      <c r="B47" s="106" t="s">
        <v>11</v>
      </c>
      <c r="C47" s="192" t="s">
        <v>173</v>
      </c>
      <c r="D47" s="96" t="s">
        <v>172</v>
      </c>
      <c r="E47" s="199" t="s">
        <v>18</v>
      </c>
      <c r="F47" s="195">
        <v>303.42</v>
      </c>
      <c r="G47" s="97">
        <v>14.53</v>
      </c>
      <c r="H47" s="88">
        <f t="shared" ref="H47" si="27">ROUND(G47+(G47*$H$8),2)</f>
        <v>18.809999999999999</v>
      </c>
      <c r="I47" s="109">
        <f t="shared" si="26"/>
        <v>5707.33</v>
      </c>
    </row>
    <row r="48" spans="1:9" ht="28.5">
      <c r="A48" s="105" t="s">
        <v>49</v>
      </c>
      <c r="B48" s="106" t="s">
        <v>11</v>
      </c>
      <c r="C48" s="192" t="s">
        <v>213</v>
      </c>
      <c r="D48" s="96" t="s">
        <v>214</v>
      </c>
      <c r="E48" s="199" t="s">
        <v>18</v>
      </c>
      <c r="F48" s="195">
        <v>947.53</v>
      </c>
      <c r="G48" s="97">
        <v>2.46</v>
      </c>
      <c r="H48" s="88">
        <f t="shared" si="2"/>
        <v>3.18</v>
      </c>
      <c r="I48" s="109">
        <f t="shared" si="26"/>
        <v>3013.15</v>
      </c>
    </row>
    <row r="49" spans="1:11" ht="48" customHeight="1">
      <c r="A49" s="105" t="s">
        <v>52</v>
      </c>
      <c r="B49" s="106" t="s">
        <v>11</v>
      </c>
      <c r="C49" s="192" t="s">
        <v>58</v>
      </c>
      <c r="D49" s="96" t="s">
        <v>300</v>
      </c>
      <c r="E49" s="199" t="s">
        <v>18</v>
      </c>
      <c r="F49" s="195">
        <v>947.53</v>
      </c>
      <c r="G49" s="97">
        <v>13.19</v>
      </c>
      <c r="H49" s="88">
        <f t="shared" ref="H49" si="28">ROUND(G49+(G49*$H$8),2)</f>
        <v>17.079999999999998</v>
      </c>
      <c r="I49" s="109">
        <f t="shared" si="26"/>
        <v>16183.81</v>
      </c>
    </row>
    <row r="50" spans="1:11" ht="71.25">
      <c r="A50" s="105" t="s">
        <v>53</v>
      </c>
      <c r="B50" s="106" t="s">
        <v>11</v>
      </c>
      <c r="C50" s="192" t="s">
        <v>57</v>
      </c>
      <c r="D50" s="96" t="s">
        <v>174</v>
      </c>
      <c r="E50" s="199" t="s">
        <v>18</v>
      </c>
      <c r="F50" s="195">
        <v>122.85</v>
      </c>
      <c r="G50" s="97">
        <v>22.19</v>
      </c>
      <c r="H50" s="88">
        <f t="shared" ref="H50:H54" si="29">ROUND(G50+(G50*$H$8),2)</f>
        <v>28.73</v>
      </c>
      <c r="I50" s="109">
        <f t="shared" si="26"/>
        <v>3529.48</v>
      </c>
    </row>
    <row r="51" spans="1:11" ht="30" customHeight="1">
      <c r="A51" s="113" t="s">
        <v>54</v>
      </c>
      <c r="B51" s="114"/>
      <c r="C51" s="114"/>
      <c r="D51" s="115" t="s">
        <v>61</v>
      </c>
      <c r="E51" s="116"/>
      <c r="F51" s="117"/>
      <c r="G51" s="118"/>
      <c r="H51" s="118"/>
      <c r="I51" s="138">
        <f>SUM(I52:I52)</f>
        <v>2365.7600000000002</v>
      </c>
    </row>
    <row r="52" spans="1:11" s="67" customFormat="1" ht="35.25" customHeight="1">
      <c r="A52" s="187" t="s">
        <v>56</v>
      </c>
      <c r="B52" s="202" t="s">
        <v>11</v>
      </c>
      <c r="C52" s="192" t="s">
        <v>63</v>
      </c>
      <c r="D52" s="96" t="s">
        <v>64</v>
      </c>
      <c r="E52" s="203" t="s">
        <v>18</v>
      </c>
      <c r="F52" s="195">
        <v>309.25</v>
      </c>
      <c r="G52" s="97">
        <v>5.91</v>
      </c>
      <c r="H52" s="88">
        <f t="shared" si="29"/>
        <v>7.65</v>
      </c>
      <c r="I52" s="109">
        <f>ROUND(H52*F52,2)</f>
        <v>2365.7600000000002</v>
      </c>
      <c r="K52" s="139"/>
    </row>
    <row r="53" spans="1:11" s="67" customFormat="1" ht="35.25" customHeight="1">
      <c r="A53" s="113" t="s">
        <v>60</v>
      </c>
      <c r="B53" s="114"/>
      <c r="C53" s="114"/>
      <c r="D53" s="115" t="s">
        <v>207</v>
      </c>
      <c r="E53" s="116"/>
      <c r="F53" s="117"/>
      <c r="G53" s="118"/>
      <c r="H53" s="118"/>
      <c r="I53" s="138">
        <f>I54</f>
        <v>1165.3900000000001</v>
      </c>
      <c r="K53" s="139"/>
    </row>
    <row r="54" spans="1:11" s="67" customFormat="1" ht="51.75" customHeight="1">
      <c r="A54" s="187" t="s">
        <v>62</v>
      </c>
      <c r="B54" s="202" t="s">
        <v>11</v>
      </c>
      <c r="C54" s="192" t="s">
        <v>208</v>
      </c>
      <c r="D54" s="96" t="s">
        <v>209</v>
      </c>
      <c r="E54" s="203" t="s">
        <v>210</v>
      </c>
      <c r="F54" s="195">
        <v>2</v>
      </c>
      <c r="G54" s="97">
        <f>(I55-(I55*0.2946))*0.02</f>
        <v>900.20975367999984</v>
      </c>
      <c r="H54" s="88">
        <f t="shared" si="29"/>
        <v>1165.3900000000001</v>
      </c>
      <c r="I54" s="109">
        <f>H54</f>
        <v>1165.3900000000001</v>
      </c>
      <c r="K54" s="139"/>
    </row>
    <row r="55" spans="1:11" s="67" customFormat="1" ht="35.25" customHeight="1">
      <c r="A55" s="311" t="s">
        <v>215</v>
      </c>
      <c r="B55" s="312"/>
      <c r="C55" s="312"/>
      <c r="D55" s="312"/>
      <c r="E55" s="312"/>
      <c r="F55" s="312"/>
      <c r="G55" s="312"/>
      <c r="H55" s="313"/>
      <c r="I55" s="206">
        <f>I51+I45+I38+I34+I26+I16+I13+I10</f>
        <v>63808.459999999992</v>
      </c>
      <c r="J55" s="226"/>
      <c r="K55" s="139"/>
    </row>
    <row r="56" spans="1:11" ht="34.5" customHeight="1">
      <c r="A56" s="319" t="s">
        <v>78</v>
      </c>
      <c r="B56" s="319"/>
      <c r="C56" s="319"/>
      <c r="D56" s="319"/>
      <c r="E56" s="319"/>
      <c r="F56" s="319"/>
      <c r="G56" s="319"/>
      <c r="H56" s="319"/>
      <c r="I56" s="140">
        <f>I51+I45+I38+I34+I26+I16+I13+I10+I53</f>
        <v>64973.849999999991</v>
      </c>
    </row>
    <row r="57" spans="1:11" ht="14.25">
      <c r="A57" s="119"/>
      <c r="B57" s="120"/>
      <c r="C57" s="121"/>
      <c r="D57" s="122"/>
      <c r="E57" s="123"/>
      <c r="F57" s="124"/>
      <c r="G57" s="124"/>
      <c r="H57" s="124"/>
      <c r="I57" s="141"/>
    </row>
    <row r="58" spans="1:11" ht="22.15" customHeight="1">
      <c r="A58" s="125"/>
      <c r="B58" s="110"/>
      <c r="D58" s="126"/>
      <c r="E58" s="127"/>
      <c r="F58" s="127"/>
      <c r="G58" s="127"/>
      <c r="H58" s="127"/>
      <c r="I58" s="142"/>
    </row>
    <row r="59" spans="1:11">
      <c r="A59" s="260" t="s">
        <v>307</v>
      </c>
      <c r="B59" s="261"/>
      <c r="C59" s="261"/>
      <c r="D59" s="126"/>
      <c r="E59" s="127"/>
      <c r="F59" s="127"/>
      <c r="G59" s="127"/>
      <c r="H59" s="127"/>
      <c r="I59" s="142"/>
    </row>
    <row r="60" spans="1:11">
      <c r="A60" s="128"/>
      <c r="C60" s="129"/>
      <c r="D60" s="126"/>
      <c r="E60" s="127"/>
      <c r="F60" s="127"/>
      <c r="G60" s="127"/>
      <c r="H60" s="127"/>
      <c r="I60" s="142"/>
    </row>
    <row r="61" spans="1:11">
      <c r="A61" s="128"/>
      <c r="B61" s="8"/>
      <c r="C61" s="247"/>
      <c r="D61" s="247"/>
      <c r="E61" s="306"/>
      <c r="F61" s="306"/>
      <c r="G61" s="306"/>
      <c r="H61" s="306"/>
      <c r="I61" s="307"/>
      <c r="J61" s="143"/>
    </row>
    <row r="62" spans="1:11" ht="15.6" customHeight="1">
      <c r="A62" s="128"/>
      <c r="B62" s="129"/>
      <c r="C62" s="305" t="s">
        <v>65</v>
      </c>
      <c r="D62" s="305"/>
      <c r="E62" s="145"/>
      <c r="F62" s="378" t="s">
        <v>112</v>
      </c>
      <c r="G62" s="378"/>
      <c r="H62" s="378"/>
      <c r="I62" s="407"/>
      <c r="J62" s="144"/>
    </row>
    <row r="63" spans="1:11" ht="15">
      <c r="A63" s="130"/>
      <c r="B63" s="129"/>
      <c r="C63" s="251" t="s">
        <v>79</v>
      </c>
      <c r="D63" s="251"/>
      <c r="E63" s="145"/>
      <c r="F63" s="379" t="s">
        <v>113</v>
      </c>
      <c r="G63" s="379"/>
      <c r="H63" s="379"/>
      <c r="I63" s="407"/>
      <c r="J63" s="145"/>
    </row>
    <row r="64" spans="1:11">
      <c r="A64" s="128"/>
      <c r="C64" s="129"/>
      <c r="D64" s="131"/>
      <c r="E64" s="127"/>
      <c r="F64" s="127"/>
      <c r="G64" s="127"/>
      <c r="H64" s="127"/>
      <c r="I64" s="146"/>
    </row>
    <row r="65" spans="1:9">
      <c r="A65" s="132"/>
      <c r="B65" s="129"/>
      <c r="C65" s="8"/>
      <c r="D65" s="131"/>
      <c r="E65" s="127"/>
      <c r="F65" s="127"/>
      <c r="G65" s="127"/>
      <c r="H65" s="127"/>
      <c r="I65" s="146"/>
    </row>
    <row r="66" spans="1:9">
      <c r="A66" s="133"/>
      <c r="B66" s="134"/>
      <c r="C66" s="135"/>
      <c r="D66" s="136"/>
      <c r="E66" s="137"/>
      <c r="F66" s="137"/>
      <c r="G66" s="137"/>
      <c r="H66" s="137"/>
      <c r="I66" s="147"/>
    </row>
    <row r="67" spans="1:9">
      <c r="I67" s="148"/>
    </row>
    <row r="71" spans="1:9">
      <c r="D71" s="69" t="s">
        <v>67</v>
      </c>
    </row>
  </sheetData>
  <autoFilter ref="A9:I56"/>
  <mergeCells count="18">
    <mergeCell ref="C63:D63"/>
    <mergeCell ref="I6:I8"/>
    <mergeCell ref="A8:D8"/>
    <mergeCell ref="A56:H56"/>
    <mergeCell ref="A59:C59"/>
    <mergeCell ref="C61:D61"/>
    <mergeCell ref="E61:I61"/>
    <mergeCell ref="A6:D6"/>
    <mergeCell ref="E6:F6"/>
    <mergeCell ref="A7:D7"/>
    <mergeCell ref="F62:H62"/>
    <mergeCell ref="F63:H63"/>
    <mergeCell ref="A3:I4"/>
    <mergeCell ref="G6:H7"/>
    <mergeCell ref="C62:D62"/>
    <mergeCell ref="A5:F5"/>
    <mergeCell ref="G5:I5"/>
    <mergeCell ref="A55:H55"/>
  </mergeCells>
  <phoneticPr fontId="13" type="noConversion"/>
  <conditionalFormatting sqref="C13:D13">
    <cfRule type="expression" dxfId="5" priority="16" stopIfTrue="1">
      <formula>OR(#REF!="M",#REF!="A")</formula>
    </cfRule>
  </conditionalFormatting>
  <conditionalFormatting sqref="C16:D16">
    <cfRule type="expression" dxfId="4" priority="21" stopIfTrue="1">
      <formula>OR(#REF!="M",#REF!="A")</formula>
    </cfRule>
  </conditionalFormatting>
  <conditionalFormatting sqref="C45">
    <cfRule type="expression" dxfId="3" priority="26" stopIfTrue="1">
      <formula>OR(#REF!="M",#REF!="A")</formula>
    </cfRule>
  </conditionalFormatting>
  <conditionalFormatting sqref="C14">
    <cfRule type="expression" dxfId="2" priority="5" stopIfTrue="1">
      <formula>OR(#REF!="M",#REF!="A")</formula>
    </cfRule>
  </conditionalFormatting>
  <conditionalFormatting sqref="C17:D22">
    <cfRule type="expression" dxfId="1" priority="2" stopIfTrue="1">
      <formula>OR(#REF!="M",#REF!="A")</formula>
    </cfRule>
  </conditionalFormatting>
  <conditionalFormatting sqref="C15">
    <cfRule type="expression" dxfId="0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47" fitToHeight="0" orientation="portrait" horizontalDpi="360" verticalDpi="360" r:id="rId1"/>
  <headerFooter alignWithMargins="0">
    <oddFooter>&amp;C
Página &amp;P de &amp;N</oddFooter>
  </headerFooter>
  <rowBreaks count="1" manualBreakCount="1">
    <brk id="3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"/>
  <sheetViews>
    <sheetView zoomScale="85" zoomScaleNormal="85" workbookViewId="0">
      <selection sqref="A1:D28"/>
    </sheetView>
  </sheetViews>
  <sheetFormatPr defaultColWidth="9.140625" defaultRowHeight="14.25"/>
  <cols>
    <col min="1" max="1" width="20.140625" style="49" customWidth="1"/>
    <col min="2" max="2" width="65.85546875" style="49" customWidth="1"/>
    <col min="3" max="3" width="16.28515625" style="49" customWidth="1"/>
    <col min="4" max="4" width="19.140625" style="49" customWidth="1"/>
    <col min="5" max="16384" width="9.140625" style="49"/>
  </cols>
  <sheetData>
    <row r="1" spans="1:4">
      <c r="A1" s="335"/>
      <c r="B1" s="336"/>
      <c r="C1" s="336"/>
      <c r="D1" s="337"/>
    </row>
    <row r="2" spans="1:4" ht="82.5" customHeight="1" thickBot="1">
      <c r="A2" s="338"/>
      <c r="B2" s="339"/>
      <c r="C2" s="339"/>
      <c r="D2" s="340"/>
    </row>
    <row r="3" spans="1:4">
      <c r="A3" s="358"/>
      <c r="B3" s="359"/>
      <c r="C3" s="359"/>
      <c r="D3" s="360"/>
    </row>
    <row r="4" spans="1:4">
      <c r="A4" s="361" t="s">
        <v>80</v>
      </c>
      <c r="B4" s="362"/>
      <c r="C4" s="362"/>
      <c r="D4" s="363"/>
    </row>
    <row r="5" spans="1:4" ht="34.5" customHeight="1">
      <c r="A5" s="364" t="str">
        <f>'memória de cálculo'!A5:F5</f>
        <v>OBRA: REFORMA ESF SCHNOOR</v>
      </c>
      <c r="B5" s="365"/>
      <c r="C5" s="365"/>
      <c r="D5" s="366"/>
    </row>
    <row r="6" spans="1:4" ht="34.5" customHeight="1">
      <c r="A6" s="323" t="str">
        <f>'memória de cálculo'!A6:D6</f>
        <v>LOCAL: COMUNIDADE SCHNOOR-ZONA RURAL, ARAÇUAI-MG</v>
      </c>
      <c r="B6" s="324"/>
      <c r="C6" s="324" t="s">
        <v>199</v>
      </c>
      <c r="D6" s="325"/>
    </row>
    <row r="7" spans="1:4" ht="30.75" customHeight="1" thickBot="1">
      <c r="A7" s="351" t="s">
        <v>128</v>
      </c>
      <c r="B7" s="352"/>
      <c r="C7" s="353" t="s">
        <v>200</v>
      </c>
      <c r="D7" s="354"/>
    </row>
    <row r="8" spans="1:4" ht="31.5" customHeight="1" thickBot="1">
      <c r="A8" s="154"/>
      <c r="B8" s="155"/>
      <c r="C8" s="353" t="s">
        <v>201</v>
      </c>
      <c r="D8" s="354"/>
    </row>
    <row r="9" spans="1:4" ht="15.75" thickBot="1">
      <c r="A9" s="355" t="s">
        <v>81</v>
      </c>
      <c r="B9" s="356"/>
      <c r="C9" s="356"/>
      <c r="D9" s="357"/>
    </row>
    <row r="10" spans="1:4">
      <c r="A10" s="358"/>
      <c r="B10" s="359"/>
      <c r="C10" s="359"/>
      <c r="D10" s="360"/>
    </row>
    <row r="11" spans="1:4" ht="15">
      <c r="A11" s="50" t="s">
        <v>1</v>
      </c>
      <c r="B11" s="341" t="s">
        <v>82</v>
      </c>
      <c r="C11" s="342"/>
      <c r="D11" s="343"/>
    </row>
    <row r="12" spans="1:4" ht="51" customHeight="1">
      <c r="A12" s="50">
        <v>1</v>
      </c>
      <c r="B12" s="51" t="s">
        <v>83</v>
      </c>
      <c r="C12" s="52" t="s">
        <v>84</v>
      </c>
      <c r="D12" s="53">
        <f>(1+(D13+D14+D15))*(1+D16)*(1+D17)</f>
        <v>1.1696493640000001</v>
      </c>
    </row>
    <row r="13" spans="1:4" ht="45" customHeight="1">
      <c r="A13" s="54" t="s">
        <v>10</v>
      </c>
      <c r="B13" s="55" t="s">
        <v>85</v>
      </c>
      <c r="C13" s="56" t="s">
        <v>86</v>
      </c>
      <c r="D13" s="57">
        <v>5.5E-2</v>
      </c>
    </row>
    <row r="14" spans="1:4">
      <c r="A14" s="54" t="s">
        <v>87</v>
      </c>
      <c r="B14" s="55" t="s">
        <v>88</v>
      </c>
      <c r="C14" s="56" t="s">
        <v>89</v>
      </c>
      <c r="D14" s="57">
        <v>1.2699999999999999E-2</v>
      </c>
    </row>
    <row r="15" spans="1:4" ht="43.5" customHeight="1">
      <c r="A15" s="54" t="s">
        <v>90</v>
      </c>
      <c r="B15" s="55" t="s">
        <v>91</v>
      </c>
      <c r="C15" s="56" t="s">
        <v>92</v>
      </c>
      <c r="D15" s="57">
        <v>0.01</v>
      </c>
    </row>
    <row r="16" spans="1:4" ht="51" customHeight="1">
      <c r="A16" s="54" t="s">
        <v>93</v>
      </c>
      <c r="B16" s="55" t="s">
        <v>94</v>
      </c>
      <c r="C16" s="56" t="s">
        <v>95</v>
      </c>
      <c r="D16" s="57">
        <v>9.5999999999999992E-3</v>
      </c>
    </row>
    <row r="17" spans="1:4" ht="35.25" customHeight="1">
      <c r="A17" s="54" t="s">
        <v>96</v>
      </c>
      <c r="B17" s="55" t="s">
        <v>97</v>
      </c>
      <c r="C17" s="56" t="s">
        <v>98</v>
      </c>
      <c r="D17" s="57">
        <v>7.4999999999999997E-2</v>
      </c>
    </row>
    <row r="18" spans="1:4" ht="15">
      <c r="A18" s="50">
        <v>2</v>
      </c>
      <c r="B18" s="58" t="s">
        <v>99</v>
      </c>
      <c r="C18" s="52" t="s">
        <v>100</v>
      </c>
      <c r="D18" s="59"/>
    </row>
    <row r="19" spans="1:4" ht="32.25" customHeight="1">
      <c r="A19" s="54" t="s">
        <v>17</v>
      </c>
      <c r="B19" s="55" t="s">
        <v>101</v>
      </c>
      <c r="C19" s="56" t="s">
        <v>102</v>
      </c>
      <c r="D19" s="57">
        <v>0.03</v>
      </c>
    </row>
    <row r="20" spans="1:4" ht="27.75" customHeight="1">
      <c r="A20" s="54" t="s">
        <v>19</v>
      </c>
      <c r="B20" s="55" t="s">
        <v>125</v>
      </c>
      <c r="C20" s="56" t="s">
        <v>103</v>
      </c>
      <c r="D20" s="57">
        <v>1.4999999999999999E-2</v>
      </c>
    </row>
    <row r="21" spans="1:4" ht="21.75" customHeight="1">
      <c r="A21" s="54" t="s">
        <v>104</v>
      </c>
      <c r="B21" s="55" t="s">
        <v>105</v>
      </c>
      <c r="C21" s="56" t="s">
        <v>106</v>
      </c>
      <c r="D21" s="57">
        <v>6.4999999999999997E-3</v>
      </c>
    </row>
    <row r="22" spans="1:4" ht="29.25" customHeight="1">
      <c r="A22" s="54" t="s">
        <v>107</v>
      </c>
      <c r="B22" s="55" t="s">
        <v>108</v>
      </c>
      <c r="C22" s="56" t="s">
        <v>109</v>
      </c>
      <c r="D22" s="57">
        <v>4.4999999999999998E-2</v>
      </c>
    </row>
    <row r="23" spans="1:4" ht="27.75" customHeight="1" thickBot="1">
      <c r="A23" s="344" t="s">
        <v>110</v>
      </c>
      <c r="B23" s="345"/>
      <c r="C23" s="346"/>
      <c r="D23" s="60">
        <f>((1+(D13+D14+D15))*(1+D16)*(1+D17)/(1-(D19+D20+D21+D22)))-1</f>
        <v>0.29457594244604324</v>
      </c>
    </row>
    <row r="24" spans="1:4" ht="45.75" customHeight="1">
      <c r="A24" s="347" t="s">
        <v>308</v>
      </c>
      <c r="B24" s="348"/>
      <c r="C24" s="349"/>
      <c r="D24" s="350"/>
    </row>
    <row r="25" spans="1:4" ht="45.75" customHeight="1">
      <c r="A25" s="156"/>
      <c r="B25" s="61"/>
      <c r="C25" s="62"/>
      <c r="D25" s="157"/>
    </row>
    <row r="26" spans="1:4" ht="32.25" customHeight="1">
      <c r="A26" s="332" t="s">
        <v>111</v>
      </c>
      <c r="B26" s="333"/>
      <c r="C26" s="333"/>
      <c r="D26" s="334"/>
    </row>
    <row r="27" spans="1:4" ht="54" customHeight="1">
      <c r="A27" s="326"/>
      <c r="B27" s="327"/>
      <c r="C27" s="327"/>
      <c r="D27" s="328"/>
    </row>
    <row r="28" spans="1:4" ht="15" thickBot="1">
      <c r="A28" s="329"/>
      <c r="B28" s="330"/>
      <c r="C28" s="330"/>
      <c r="D28" s="331"/>
    </row>
  </sheetData>
  <mergeCells count="18">
    <mergeCell ref="A1:D2"/>
    <mergeCell ref="B11:D11"/>
    <mergeCell ref="A23:C23"/>
    <mergeCell ref="A24:B24"/>
    <mergeCell ref="C24:D24"/>
    <mergeCell ref="A7:B7"/>
    <mergeCell ref="C7:D7"/>
    <mergeCell ref="C8:D8"/>
    <mergeCell ref="A9:D9"/>
    <mergeCell ref="A10:D10"/>
    <mergeCell ref="A3:D3"/>
    <mergeCell ref="A4:D4"/>
    <mergeCell ref="A5:D5"/>
    <mergeCell ref="A6:B6"/>
    <mergeCell ref="C6:D6"/>
    <mergeCell ref="A27:D27"/>
    <mergeCell ref="A28:D28"/>
    <mergeCell ref="A26:D26"/>
  </mergeCells>
  <phoneticPr fontId="13" type="noConversion"/>
  <pageMargins left="0.23622047244094499" right="0.23622047244094499" top="0.23622047244094499" bottom="0.23622047244094499" header="0.31496062992126" footer="0.31496062992126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showGridLines="0" view="pageBreakPreview" zoomScale="80" zoomScaleNormal="75" zoomScaleSheetLayoutView="80" workbookViewId="0">
      <selection activeCell="F1" sqref="F1"/>
    </sheetView>
  </sheetViews>
  <sheetFormatPr defaultColWidth="9.140625" defaultRowHeight="12.75"/>
  <cols>
    <col min="1" max="1" width="13.5703125" style="1" customWidth="1"/>
    <col min="2" max="2" width="48.85546875" style="2" customWidth="1"/>
    <col min="3" max="3" width="22.5703125" style="1" customWidth="1"/>
    <col min="4" max="5" width="18.42578125" style="1" customWidth="1"/>
    <col min="6" max="6" width="22.28515625" style="1" customWidth="1"/>
    <col min="7" max="7" width="9.140625" style="1"/>
    <col min="8" max="8" width="11" style="1" customWidth="1"/>
    <col min="9" max="9" width="13.140625" style="1" customWidth="1"/>
    <col min="10" max="16384" width="9.140625" style="1"/>
  </cols>
  <sheetData>
    <row r="1" spans="1:8" ht="72" customHeight="1">
      <c r="A1" s="3"/>
      <c r="B1" s="4"/>
      <c r="C1" s="5"/>
      <c r="D1" s="5"/>
      <c r="E1" s="5"/>
      <c r="F1" s="6"/>
    </row>
    <row r="2" spans="1:8" ht="7.5" hidden="1" customHeight="1">
      <c r="A2" s="3"/>
      <c r="B2" s="7"/>
      <c r="C2" s="5"/>
      <c r="D2" s="5"/>
      <c r="E2" s="5"/>
      <c r="F2" s="6"/>
    </row>
    <row r="3" spans="1:8" ht="19.5" customHeight="1">
      <c r="A3" s="367" t="s">
        <v>114</v>
      </c>
      <c r="B3" s="368"/>
      <c r="C3" s="368"/>
      <c r="D3" s="368"/>
      <c r="E3" s="368"/>
      <c r="F3" s="369"/>
      <c r="G3" s="8"/>
    </row>
    <row r="4" spans="1:8" ht="17.25" customHeight="1">
      <c r="A4" s="370" t="str">
        <f>'memória de cálculo'!A5:F5</f>
        <v>OBRA: REFORMA ESF SCHNOOR</v>
      </c>
      <c r="B4" s="371"/>
      <c r="C4" s="371"/>
      <c r="D4" s="371"/>
      <c r="E4" s="372"/>
      <c r="F4" s="9"/>
      <c r="G4" s="8"/>
    </row>
    <row r="5" spans="1:8" ht="16.5" customHeight="1">
      <c r="A5" s="373" t="str">
        <f>'memória de cálculo'!A6:D6</f>
        <v>LOCAL: COMUNIDADE SCHNOOR-ZONA RURAL, ARAÇUAI-MG</v>
      </c>
      <c r="B5" s="373"/>
      <c r="C5" s="373"/>
      <c r="D5" s="374" t="s">
        <v>115</v>
      </c>
      <c r="E5" s="374"/>
      <c r="F5" s="376" t="s">
        <v>116</v>
      </c>
      <c r="G5" s="8"/>
    </row>
    <row r="6" spans="1:8" ht="62.25" customHeight="1">
      <c r="A6" s="375" t="str">
        <f>'planilha orçamentária'!A7:D7</f>
        <v>REGIÃO/MÊS DE REFERÊNCIA: SEINFRA/REGIÃO JEQUITINHONHA OUTUBRO/2022  COM DESONERAÇÃO      SINAPI  MG 12/2022 DESONERADO   ORSE 11/2022  DESONERADO</v>
      </c>
      <c r="B6" s="375"/>
      <c r="C6" s="375"/>
      <c r="D6" s="10" t="str">
        <f>'planilha orçamentária'!E7</f>
        <v>(    )</v>
      </c>
      <c r="E6" s="10" t="str">
        <f>'planilha orçamentária'!F7</f>
        <v>DIRETA</v>
      </c>
      <c r="F6" s="377"/>
      <c r="G6" s="8"/>
    </row>
    <row r="7" spans="1:8" ht="16.5" customHeight="1">
      <c r="A7" s="370" t="str">
        <f>'planilha orçamentária'!A8:D8</f>
        <v>PRAZO DE EXECUÇÃO: 02 MESES</v>
      </c>
      <c r="B7" s="371"/>
      <c r="C7" s="372"/>
      <c r="D7" s="10" t="str">
        <f>'planilha orçamentária'!E8</f>
        <v>(  X  )</v>
      </c>
      <c r="E7" s="10" t="str">
        <f>'planilha orçamentária'!F8</f>
        <v>INDIRETA</v>
      </c>
      <c r="F7" s="11" t="s">
        <v>126</v>
      </c>
      <c r="G7" s="8"/>
    </row>
    <row r="8" spans="1:8" ht="24" customHeight="1">
      <c r="A8" s="12"/>
      <c r="B8" s="13"/>
      <c r="C8" s="14" t="s">
        <v>117</v>
      </c>
      <c r="D8" s="15">
        <f>'planilha orçamentária'!I56</f>
        <v>64973.849999999991</v>
      </c>
      <c r="E8" s="14"/>
      <c r="F8" s="16"/>
    </row>
    <row r="9" spans="1:8" ht="4.5" customHeight="1">
      <c r="A9" s="370"/>
      <c r="B9" s="371"/>
      <c r="C9" s="17"/>
      <c r="D9" s="17"/>
      <c r="E9" s="17"/>
      <c r="F9" s="18"/>
    </row>
    <row r="10" spans="1:8" ht="30">
      <c r="A10" s="19" t="s">
        <v>1</v>
      </c>
      <c r="B10" s="19" t="s">
        <v>4</v>
      </c>
      <c r="C10" s="20" t="s">
        <v>118</v>
      </c>
      <c r="D10" s="21" t="s">
        <v>119</v>
      </c>
      <c r="E10" s="21" t="s">
        <v>120</v>
      </c>
      <c r="F10" s="21" t="s">
        <v>7</v>
      </c>
    </row>
    <row r="11" spans="1:8" ht="14.25">
      <c r="A11" s="380" t="str">
        <f>'planilha orçamentária'!A10</f>
        <v>1.0</v>
      </c>
      <c r="B11" s="384" t="s">
        <v>9</v>
      </c>
      <c r="C11" s="22">
        <f>C12/$C$30</f>
        <v>3.4771681222522603E-2</v>
      </c>
      <c r="D11" s="22">
        <v>1</v>
      </c>
      <c r="E11" s="22"/>
      <c r="F11" s="22">
        <f>SUM(D11:E11)</f>
        <v>1</v>
      </c>
    </row>
    <row r="12" spans="1:8" ht="14.25">
      <c r="A12" s="380"/>
      <c r="B12" s="385"/>
      <c r="C12" s="23">
        <f>'planilha orçamentária'!I10</f>
        <v>2259.25</v>
      </c>
      <c r="D12" s="23">
        <f>C12*D11</f>
        <v>2259.25</v>
      </c>
      <c r="E12" s="23"/>
      <c r="F12" s="23">
        <f>ROUND(SUM(D12:E12),2)</f>
        <v>2259.25</v>
      </c>
      <c r="H12" s="48"/>
    </row>
    <row r="13" spans="1:8" ht="15" customHeight="1">
      <c r="A13" s="381" t="str">
        <f>'planilha orçamentária'!A13</f>
        <v>2.0</v>
      </c>
      <c r="B13" s="384" t="s">
        <v>130</v>
      </c>
      <c r="C13" s="24">
        <f>C14/C30</f>
        <v>0.26979007708485797</v>
      </c>
      <c r="D13" s="25">
        <v>1</v>
      </c>
      <c r="E13" s="25"/>
      <c r="F13" s="25">
        <f>SUM(D13:E13)</f>
        <v>1</v>
      </c>
      <c r="H13" s="48"/>
    </row>
    <row r="14" spans="1:8" ht="15" customHeight="1">
      <c r="A14" s="382"/>
      <c r="B14" s="386"/>
      <c r="C14" s="26">
        <f>'planilha orçamentária'!I13</f>
        <v>17529.3</v>
      </c>
      <c r="D14" s="27">
        <f>D13*C14</f>
        <v>17529.3</v>
      </c>
      <c r="E14" s="27">
        <f>E13*C14</f>
        <v>0</v>
      </c>
      <c r="F14" s="27">
        <f>ROUND(SUM(D14:E14),2)</f>
        <v>17529.3</v>
      </c>
      <c r="H14" s="48"/>
    </row>
    <row r="15" spans="1:8" ht="12.6" customHeight="1">
      <c r="A15" s="380" t="str">
        <f>'planilha orçamentária'!A16</f>
        <v>3.0</v>
      </c>
      <c r="B15" s="387" t="s">
        <v>26</v>
      </c>
      <c r="C15" s="22">
        <f>C16/$C$30</f>
        <v>9.6435258184638897E-2</v>
      </c>
      <c r="D15" s="22">
        <v>1</v>
      </c>
      <c r="E15" s="22"/>
      <c r="F15" s="22">
        <f>SUM(D15:E15)</f>
        <v>1</v>
      </c>
    </row>
    <row r="16" spans="1:8" ht="14.25" customHeight="1">
      <c r="A16" s="380"/>
      <c r="B16" s="385"/>
      <c r="C16" s="23">
        <f>'planilha orçamentária'!I16</f>
        <v>6265.7699999999995</v>
      </c>
      <c r="D16" s="23">
        <f>D15*C16</f>
        <v>6265.7699999999995</v>
      </c>
      <c r="E16" s="23">
        <f>E15*C16</f>
        <v>0</v>
      </c>
      <c r="F16" s="23">
        <f>ROUND(SUM(D16:E16),2)</f>
        <v>6265.77</v>
      </c>
      <c r="H16" s="48"/>
    </row>
    <row r="17" spans="1:9" ht="14.25" customHeight="1">
      <c r="A17" s="380" t="str">
        <f>'planilha orçamentária'!A26</f>
        <v>4.0</v>
      </c>
      <c r="B17" s="387" t="s">
        <v>195</v>
      </c>
      <c r="C17" s="22">
        <f>C18/$C$30</f>
        <v>2.3356473411995753E-2</v>
      </c>
      <c r="D17" s="22"/>
      <c r="E17" s="22">
        <v>1</v>
      </c>
      <c r="F17" s="22">
        <f>SUM(D17:E17)</f>
        <v>1</v>
      </c>
      <c r="H17" s="48"/>
    </row>
    <row r="18" spans="1:9" ht="14.25" customHeight="1">
      <c r="A18" s="380"/>
      <c r="B18" s="385"/>
      <c r="C18" s="23">
        <f>'planilha orçamentária'!I26</f>
        <v>1517.5600000000002</v>
      </c>
      <c r="D18" s="23">
        <f>D17*C18</f>
        <v>0</v>
      </c>
      <c r="E18" s="23">
        <f>C18*E17</f>
        <v>1517.5600000000002</v>
      </c>
      <c r="F18" s="23">
        <f>ROUND(SUM(D18:E18),2)</f>
        <v>1517.56</v>
      </c>
      <c r="H18" s="48"/>
    </row>
    <row r="19" spans="1:9" ht="13.5" customHeight="1">
      <c r="A19" s="380" t="s">
        <v>32</v>
      </c>
      <c r="B19" s="387" t="s">
        <v>37</v>
      </c>
      <c r="C19" s="22">
        <f>C20/C30</f>
        <v>7.4194464388365484E-3</v>
      </c>
      <c r="D19" s="22"/>
      <c r="E19" s="22">
        <v>1</v>
      </c>
      <c r="F19" s="22">
        <f>SUM(D19:E19)</f>
        <v>1</v>
      </c>
      <c r="H19" s="48"/>
    </row>
    <row r="20" spans="1:9" ht="18" customHeight="1">
      <c r="A20" s="380"/>
      <c r="B20" s="385"/>
      <c r="C20" s="23">
        <f>'planilha orçamentária'!I34</f>
        <v>482.07000000000005</v>
      </c>
      <c r="D20" s="23">
        <f>D19*C20</f>
        <v>0</v>
      </c>
      <c r="E20" s="23">
        <f>E19*C20</f>
        <v>482.07000000000005</v>
      </c>
      <c r="F20" s="23">
        <f>ROUND(SUM(D20:E20),2)</f>
        <v>482.07</v>
      </c>
      <c r="H20" s="48"/>
    </row>
    <row r="21" spans="1:9" ht="18" customHeight="1">
      <c r="A21" s="381" t="s">
        <v>36</v>
      </c>
      <c r="B21" s="387" t="s">
        <v>46</v>
      </c>
      <c r="C21" s="22">
        <f>C22/C30</f>
        <v>5.9402821288872372E-2</v>
      </c>
      <c r="D21" s="22">
        <v>1</v>
      </c>
      <c r="E21" s="22"/>
      <c r="F21" s="22">
        <f>SUM(D21:E21)</f>
        <v>1</v>
      </c>
      <c r="H21" s="48"/>
    </row>
    <row r="22" spans="1:9" ht="18" customHeight="1">
      <c r="A22" s="382"/>
      <c r="B22" s="385"/>
      <c r="C22" s="23">
        <f>'planilha orçamentária'!I38</f>
        <v>3859.63</v>
      </c>
      <c r="D22" s="23">
        <f>D21*C22</f>
        <v>3859.63</v>
      </c>
      <c r="E22" s="23">
        <f>E21*C22</f>
        <v>0</v>
      </c>
      <c r="F22" s="23">
        <f>ROUND(SUM(D22:E22),2)</f>
        <v>3859.63</v>
      </c>
      <c r="H22" s="48"/>
    </row>
    <row r="23" spans="1:9" ht="15" customHeight="1">
      <c r="A23" s="380" t="str">
        <f>'planilha orçamentária'!A45</f>
        <v>7.0</v>
      </c>
      <c r="B23" s="387" t="s">
        <v>55</v>
      </c>
      <c r="C23" s="28">
        <f>C24/C30</f>
        <v>0.45447699343659026</v>
      </c>
      <c r="D23" s="28"/>
      <c r="E23" s="24">
        <v>1</v>
      </c>
      <c r="F23" s="28">
        <f>SUM(D23:E23)</f>
        <v>1</v>
      </c>
      <c r="H23" s="48"/>
    </row>
    <row r="24" spans="1:9" ht="15" customHeight="1">
      <c r="A24" s="380"/>
      <c r="B24" s="388"/>
      <c r="C24" s="23">
        <f>'planilha orçamentária'!I45</f>
        <v>29529.119999999999</v>
      </c>
      <c r="D24" s="27">
        <f>D23*C24</f>
        <v>0</v>
      </c>
      <c r="E24" s="29">
        <f>E23*C24</f>
        <v>29529.119999999999</v>
      </c>
      <c r="F24" s="27">
        <f>ROUND(SUM(D24:E24),2)</f>
        <v>29529.119999999999</v>
      </c>
      <c r="H24" s="48"/>
    </row>
    <row r="25" spans="1:9" ht="15" customHeight="1">
      <c r="A25" s="383" t="str">
        <f>'planilha orçamentária'!A51</f>
        <v>8.0</v>
      </c>
      <c r="B25" s="389" t="s">
        <v>61</v>
      </c>
      <c r="C25" s="30">
        <f>C26/C30</f>
        <v>3.6410956100031019E-2</v>
      </c>
      <c r="D25" s="28"/>
      <c r="E25" s="28">
        <v>1</v>
      </c>
      <c r="F25" s="24">
        <f>SUM(D25:E25)</f>
        <v>1</v>
      </c>
      <c r="H25" s="48"/>
    </row>
    <row r="26" spans="1:9" ht="15" customHeight="1">
      <c r="A26" s="380"/>
      <c r="B26" s="390"/>
      <c r="C26" s="224">
        <f>'planilha orçamentária'!I51</f>
        <v>2365.7600000000002</v>
      </c>
      <c r="D26" s="27">
        <f>D25*C26</f>
        <v>0</v>
      </c>
      <c r="E26" s="27">
        <f>E25*C26</f>
        <v>2365.7600000000002</v>
      </c>
      <c r="F26" s="29">
        <f>ROUND(SUM(D26:E26),2)</f>
        <v>2365.7600000000002</v>
      </c>
      <c r="H26" s="48"/>
    </row>
    <row r="27" spans="1:9" ht="15" customHeight="1">
      <c r="A27" s="383" t="str">
        <f>'planilha orçamentária'!A53</f>
        <v>9.0</v>
      </c>
      <c r="B27" s="389" t="str">
        <f>'planilha orçamentária'!D53</f>
        <v>MOBILIZAÇÃO E DESMOBILIZAÇÃO DE OBRA</v>
      </c>
      <c r="C27" s="225">
        <f>C28/C30</f>
        <v>1.7936292831654582E-2</v>
      </c>
      <c r="D27" s="225">
        <v>0.5</v>
      </c>
      <c r="E27" s="225">
        <v>0.5</v>
      </c>
      <c r="F27" s="24">
        <f>SUM(D27:E27)</f>
        <v>1</v>
      </c>
      <c r="H27" s="48"/>
    </row>
    <row r="28" spans="1:9" ht="15" customHeight="1">
      <c r="A28" s="380"/>
      <c r="B28" s="393"/>
      <c r="C28" s="223">
        <f>'planilha orçamentária'!I53</f>
        <v>1165.3900000000001</v>
      </c>
      <c r="D28" s="29">
        <f>D27*C28</f>
        <v>582.69500000000005</v>
      </c>
      <c r="E28" s="29">
        <f>E27*C28</f>
        <v>582.69500000000005</v>
      </c>
      <c r="F28" s="29">
        <f>ROUND(SUM(D28:E28),2)</f>
        <v>1165.3900000000001</v>
      </c>
      <c r="H28" s="48"/>
    </row>
    <row r="29" spans="1:9" ht="15">
      <c r="A29" s="391" t="s">
        <v>7</v>
      </c>
      <c r="B29" s="391"/>
      <c r="C29" s="31">
        <f>C11+C13+C15+C17+C19+C23+C25+C21+C27</f>
        <v>1</v>
      </c>
      <c r="D29" s="32">
        <f>D30/C30</f>
        <v>0.46936798419671916</v>
      </c>
      <c r="E29" s="31">
        <f>E30/C30</f>
        <v>0.5306320158032809</v>
      </c>
      <c r="F29" s="33">
        <f>SUM(D29:E29)</f>
        <v>1</v>
      </c>
    </row>
    <row r="30" spans="1:9" ht="15">
      <c r="A30" s="392"/>
      <c r="B30" s="392"/>
      <c r="C30" s="34">
        <f>C12+C14+C16+C18+C20+C24+C26+C22+C28</f>
        <v>64973.85</v>
      </c>
      <c r="D30" s="34">
        <f>D16+D12+D20+D18+D24+D26+D14+D22+D28</f>
        <v>30496.645</v>
      </c>
      <c r="E30" s="34">
        <f>+E24+E20+E18+E16+E26+E14+E28</f>
        <v>34477.205000000002</v>
      </c>
      <c r="F30" s="35">
        <f>F24+F20+F18+F16+F12+F26+F14+F22+F28</f>
        <v>64973.85</v>
      </c>
      <c r="I30" s="48"/>
    </row>
    <row r="31" spans="1:9" ht="15">
      <c r="A31" s="36"/>
      <c r="B31" s="37"/>
      <c r="C31" s="38"/>
      <c r="D31" s="39"/>
      <c r="E31" s="39"/>
      <c r="F31" s="39"/>
    </row>
    <row r="32" spans="1:9" ht="15">
      <c r="A32" s="40" t="s">
        <v>121</v>
      </c>
      <c r="B32" s="7" t="s">
        <v>309</v>
      </c>
      <c r="C32" s="41"/>
      <c r="D32" s="42"/>
      <c r="E32" s="42"/>
      <c r="F32" s="42"/>
    </row>
    <row r="33" spans="1:8" ht="42.75" customHeight="1">
      <c r="A33" s="43"/>
      <c r="B33" s="44" t="s">
        <v>122</v>
      </c>
      <c r="C33" s="43"/>
      <c r="D33" s="43"/>
      <c r="E33" s="43"/>
      <c r="F33" s="43"/>
    </row>
    <row r="34" spans="1:8" ht="30.75" customHeight="1">
      <c r="A34" s="43"/>
      <c r="B34" s="45" t="s">
        <v>65</v>
      </c>
      <c r="C34" s="378" t="s">
        <v>112</v>
      </c>
      <c r="D34" s="378"/>
      <c r="E34" s="378"/>
      <c r="F34" s="43"/>
    </row>
    <row r="35" spans="1:8" ht="15">
      <c r="A35" s="43"/>
      <c r="B35" s="46" t="s">
        <v>123</v>
      </c>
      <c r="C35" s="379" t="s">
        <v>113</v>
      </c>
      <c r="D35" s="379"/>
      <c r="E35" s="379"/>
      <c r="F35" s="47"/>
    </row>
    <row r="36" spans="1:8" ht="15">
      <c r="A36" s="43"/>
      <c r="B36" s="7"/>
      <c r="C36" s="306"/>
      <c r="D36" s="306"/>
      <c r="E36" s="306"/>
      <c r="F36" s="43"/>
    </row>
    <row r="37" spans="1:8">
      <c r="A37" s="8"/>
      <c r="C37" s="8"/>
      <c r="D37" s="8"/>
      <c r="E37" s="8"/>
      <c r="F37" s="8"/>
    </row>
    <row r="38" spans="1:8">
      <c r="H38" s="48"/>
    </row>
    <row r="39" spans="1:8">
      <c r="H39" s="48"/>
    </row>
  </sheetData>
  <mergeCells count="30">
    <mergeCell ref="A7:C7"/>
    <mergeCell ref="A9:B9"/>
    <mergeCell ref="A29:B30"/>
    <mergeCell ref="B15:B16"/>
    <mergeCell ref="B17:B18"/>
    <mergeCell ref="B19:B20"/>
    <mergeCell ref="A21:A22"/>
    <mergeCell ref="B21:B22"/>
    <mergeCell ref="B27:B28"/>
    <mergeCell ref="C34:E34"/>
    <mergeCell ref="C35:E35"/>
    <mergeCell ref="C36:E36"/>
    <mergeCell ref="A11:A12"/>
    <mergeCell ref="A13:A14"/>
    <mergeCell ref="A15:A16"/>
    <mergeCell ref="A17:A18"/>
    <mergeCell ref="A19:A20"/>
    <mergeCell ref="A23:A24"/>
    <mergeCell ref="A25:A26"/>
    <mergeCell ref="B11:B12"/>
    <mergeCell ref="B13:B14"/>
    <mergeCell ref="B23:B24"/>
    <mergeCell ref="B25:B26"/>
    <mergeCell ref="A27:A28"/>
    <mergeCell ref="A3:F3"/>
    <mergeCell ref="A4:E4"/>
    <mergeCell ref="A5:C5"/>
    <mergeCell ref="D5:E5"/>
    <mergeCell ref="A6:C6"/>
    <mergeCell ref="F5:F6"/>
  </mergeCells>
  <printOptions horizontalCentered="1"/>
  <pageMargins left="0.39370078740157499" right="0.23622047244094499" top="0.23622047244094499" bottom="0.23622047244094499" header="0.31496062992126" footer="0.31496062992126"/>
  <pageSetup paperSize="9" scale="84" orientation="landscape" horizontalDpi="360" verticalDpi="360" r:id="rId1"/>
  <rowBreaks count="1" manualBreakCount="1">
    <brk id="3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zoomScale="89" zoomScaleNormal="89" workbookViewId="0">
      <selection sqref="A1:G26"/>
    </sheetView>
  </sheetViews>
  <sheetFormatPr defaultRowHeight="12.75"/>
  <cols>
    <col min="1" max="1" width="14" customWidth="1"/>
    <col min="2" max="2" width="14.140625" customWidth="1"/>
    <col min="3" max="3" width="36.42578125" customWidth="1"/>
    <col min="4" max="4" width="11.5703125" customWidth="1"/>
    <col min="5" max="5" width="15.42578125" customWidth="1"/>
    <col min="6" max="6" width="17.7109375" customWidth="1"/>
    <col min="7" max="7" width="14.42578125" customWidth="1"/>
  </cols>
  <sheetData>
    <row r="1" spans="1:7" ht="75" customHeight="1">
      <c r="A1" s="394"/>
      <c r="B1" s="395"/>
      <c r="C1" s="395"/>
      <c r="D1" s="395"/>
      <c r="E1" s="395"/>
      <c r="F1" s="395"/>
      <c r="G1" s="396"/>
    </row>
    <row r="2" spans="1:7">
      <c r="A2" s="397" t="s">
        <v>230</v>
      </c>
      <c r="B2" s="398"/>
      <c r="C2" s="398"/>
      <c r="D2" s="398"/>
      <c r="E2" s="398"/>
      <c r="F2" s="398"/>
      <c r="G2" s="399"/>
    </row>
    <row r="3" spans="1:7">
      <c r="A3" s="400" t="str">
        <f>'planilha orçamentária'!A5:F5</f>
        <v>OBRA: REFORMA ESF SCHNOOR</v>
      </c>
      <c r="B3" s="401"/>
      <c r="C3" s="401"/>
      <c r="D3" s="401"/>
      <c r="E3" s="401"/>
      <c r="F3" s="401"/>
      <c r="G3" s="402"/>
    </row>
    <row r="4" spans="1:7" ht="53.25" customHeight="1">
      <c r="A4" s="403" t="str">
        <f>'memória de cálculo'!A6:D6</f>
        <v>LOCAL: COMUNIDADE SCHNOOR-ZONA RURAL, ARAÇUAI-MG</v>
      </c>
      <c r="B4" s="404"/>
      <c r="C4" s="404"/>
      <c r="D4" s="404"/>
      <c r="E4" s="405" t="s">
        <v>236</v>
      </c>
      <c r="F4" s="405"/>
      <c r="G4" s="406"/>
    </row>
    <row r="5" spans="1:7" ht="24.75" customHeight="1">
      <c r="A5" s="228" t="s">
        <v>2</v>
      </c>
      <c r="B5" s="214" t="s">
        <v>3</v>
      </c>
      <c r="C5" s="215" t="s">
        <v>4</v>
      </c>
      <c r="D5" s="213" t="s">
        <v>160</v>
      </c>
      <c r="E5" s="213" t="s">
        <v>231</v>
      </c>
      <c r="F5" s="216" t="s">
        <v>276</v>
      </c>
      <c r="G5" s="229" t="s">
        <v>277</v>
      </c>
    </row>
    <row r="6" spans="1:7" ht="40.5" customHeight="1">
      <c r="A6" s="230" t="s">
        <v>244</v>
      </c>
      <c r="B6" s="217" t="s">
        <v>233</v>
      </c>
      <c r="C6" s="218" t="s">
        <v>241</v>
      </c>
      <c r="D6" s="217" t="s">
        <v>160</v>
      </c>
      <c r="E6" s="219"/>
      <c r="F6" s="220"/>
      <c r="G6" s="231">
        <f>G7+G8+G9</f>
        <v>426.06</v>
      </c>
    </row>
    <row r="7" spans="1:7" ht="98.25" customHeight="1">
      <c r="A7" s="232" t="s">
        <v>189</v>
      </c>
      <c r="B7" s="207" t="s">
        <v>242</v>
      </c>
      <c r="C7" s="211" t="s">
        <v>243</v>
      </c>
      <c r="D7" s="209" t="s">
        <v>234</v>
      </c>
      <c r="E7" s="212">
        <v>1</v>
      </c>
      <c r="F7" s="210">
        <v>297.69</v>
      </c>
      <c r="G7" s="233">
        <f>E7*F7</f>
        <v>297.69</v>
      </c>
    </row>
    <row r="8" spans="1:7" ht="41.25" customHeight="1">
      <c r="A8" s="232" t="s">
        <v>11</v>
      </c>
      <c r="B8" s="207" t="s">
        <v>238</v>
      </c>
      <c r="C8" s="208" t="s">
        <v>237</v>
      </c>
      <c r="D8" s="209" t="s">
        <v>234</v>
      </c>
      <c r="E8" s="212">
        <v>3</v>
      </c>
      <c r="F8" s="210">
        <v>17.87</v>
      </c>
      <c r="G8" s="233">
        <f>E8*F8</f>
        <v>53.61</v>
      </c>
    </row>
    <row r="9" spans="1:7" ht="38.25">
      <c r="A9" s="232" t="s">
        <v>11</v>
      </c>
      <c r="B9" s="207" t="s">
        <v>240</v>
      </c>
      <c r="C9" s="208" t="s">
        <v>239</v>
      </c>
      <c r="D9" s="209" t="s">
        <v>234</v>
      </c>
      <c r="E9" s="212">
        <v>3</v>
      </c>
      <c r="F9" s="210">
        <v>24.92</v>
      </c>
      <c r="G9" s="233">
        <f>E9*F9</f>
        <v>74.760000000000005</v>
      </c>
    </row>
    <row r="10" spans="1:7" ht="51">
      <c r="A10" s="230" t="s">
        <v>244</v>
      </c>
      <c r="B10" s="217" t="s">
        <v>235</v>
      </c>
      <c r="C10" s="218" t="s">
        <v>288</v>
      </c>
      <c r="D10" s="217" t="s">
        <v>160</v>
      </c>
      <c r="E10" s="219"/>
      <c r="F10" s="220"/>
      <c r="G10" s="231">
        <f>SUM(G11:G18)</f>
        <v>838.16350000000011</v>
      </c>
    </row>
    <row r="11" spans="1:7" ht="32.25" customHeight="1">
      <c r="A11" s="232" t="s">
        <v>189</v>
      </c>
      <c r="B11" s="207" t="s">
        <v>271</v>
      </c>
      <c r="C11" s="211" t="s">
        <v>272</v>
      </c>
      <c r="D11" s="209" t="s">
        <v>273</v>
      </c>
      <c r="E11" s="212">
        <v>0.1</v>
      </c>
      <c r="F11" s="210">
        <v>24.41</v>
      </c>
      <c r="G11" s="233">
        <f t="shared" ref="G11:G18" si="0">E11*F11</f>
        <v>2.4410000000000003</v>
      </c>
    </row>
    <row r="12" spans="1:7" ht="70.5" customHeight="1">
      <c r="A12" s="232" t="s">
        <v>189</v>
      </c>
      <c r="B12" s="207" t="s">
        <v>274</v>
      </c>
      <c r="C12" s="211" t="s">
        <v>275</v>
      </c>
      <c r="D12" s="209" t="s">
        <v>258</v>
      </c>
      <c r="E12" s="212">
        <v>1.6</v>
      </c>
      <c r="F12" s="210">
        <v>21.06</v>
      </c>
      <c r="G12" s="233">
        <f t="shared" si="0"/>
        <v>33.695999999999998</v>
      </c>
    </row>
    <row r="13" spans="1:7" ht="58.5" customHeight="1">
      <c r="A13" s="232" t="s">
        <v>189</v>
      </c>
      <c r="B13" s="207" t="s">
        <v>278</v>
      </c>
      <c r="C13" s="211" t="s">
        <v>279</v>
      </c>
      <c r="D13" s="209" t="s">
        <v>258</v>
      </c>
      <c r="E13" s="212">
        <v>1.6</v>
      </c>
      <c r="F13" s="210">
        <v>43.09</v>
      </c>
      <c r="G13" s="233">
        <f t="shared" si="0"/>
        <v>68.944000000000003</v>
      </c>
    </row>
    <row r="14" spans="1:7" ht="81.75" customHeight="1">
      <c r="A14" s="232" t="s">
        <v>189</v>
      </c>
      <c r="B14" s="207" t="s">
        <v>280</v>
      </c>
      <c r="C14" s="211" t="s">
        <v>281</v>
      </c>
      <c r="D14" s="209" t="s">
        <v>160</v>
      </c>
      <c r="E14" s="212">
        <v>4</v>
      </c>
      <c r="F14" s="210">
        <v>47.48</v>
      </c>
      <c r="G14" s="233">
        <f t="shared" si="0"/>
        <v>189.92</v>
      </c>
    </row>
    <row r="15" spans="1:7" ht="82.5" customHeight="1">
      <c r="A15" s="232" t="s">
        <v>189</v>
      </c>
      <c r="B15" s="207" t="s">
        <v>282</v>
      </c>
      <c r="C15" s="211" t="s">
        <v>283</v>
      </c>
      <c r="D15" s="209" t="s">
        <v>258</v>
      </c>
      <c r="E15" s="212">
        <v>5</v>
      </c>
      <c r="F15" s="210">
        <v>8.7200000000000006</v>
      </c>
      <c r="G15" s="233">
        <f t="shared" si="0"/>
        <v>43.6</v>
      </c>
    </row>
    <row r="16" spans="1:7" ht="96.75" customHeight="1">
      <c r="A16" s="232" t="s">
        <v>189</v>
      </c>
      <c r="B16" s="207" t="s">
        <v>287</v>
      </c>
      <c r="C16" s="211" t="s">
        <v>286</v>
      </c>
      <c r="D16" s="209" t="s">
        <v>160</v>
      </c>
      <c r="E16" s="212">
        <v>1</v>
      </c>
      <c r="F16" s="210">
        <v>296.31</v>
      </c>
      <c r="G16" s="233">
        <f t="shared" si="0"/>
        <v>296.31</v>
      </c>
    </row>
    <row r="17" spans="1:7" ht="33.75" customHeight="1">
      <c r="A17" s="232" t="s">
        <v>11</v>
      </c>
      <c r="B17" s="207" t="s">
        <v>238</v>
      </c>
      <c r="C17" s="208" t="s">
        <v>237</v>
      </c>
      <c r="D17" s="209" t="s">
        <v>234</v>
      </c>
      <c r="E17" s="212">
        <v>4.75</v>
      </c>
      <c r="F17" s="210">
        <v>17.87</v>
      </c>
      <c r="G17" s="233">
        <f t="shared" si="0"/>
        <v>84.882500000000007</v>
      </c>
    </row>
    <row r="18" spans="1:7" ht="45" customHeight="1">
      <c r="A18" s="232" t="s">
        <v>11</v>
      </c>
      <c r="B18" s="207" t="s">
        <v>240</v>
      </c>
      <c r="C18" s="208" t="s">
        <v>239</v>
      </c>
      <c r="D18" s="209" t="s">
        <v>234</v>
      </c>
      <c r="E18" s="212">
        <v>4.75</v>
      </c>
      <c r="F18" s="210">
        <v>24.92</v>
      </c>
      <c r="G18" s="233">
        <f t="shared" si="0"/>
        <v>118.37</v>
      </c>
    </row>
    <row r="19" spans="1:7">
      <c r="A19" s="182"/>
      <c r="B19" s="234"/>
      <c r="C19" s="234"/>
      <c r="D19" s="234"/>
      <c r="E19" s="234"/>
      <c r="F19" s="234"/>
      <c r="G19" s="183"/>
    </row>
    <row r="20" spans="1:7" ht="14.25">
      <c r="A20" s="182"/>
      <c r="B20" s="235" t="s">
        <v>121</v>
      </c>
      <c r="C20" s="236" t="s">
        <v>309</v>
      </c>
      <c r="D20" s="234"/>
      <c r="E20" s="234"/>
      <c r="F20" s="234"/>
      <c r="G20" s="183"/>
    </row>
    <row r="21" spans="1:7" ht="14.25">
      <c r="A21" s="182"/>
      <c r="B21" s="235"/>
      <c r="C21" s="236"/>
      <c r="D21" s="234"/>
      <c r="E21" s="234"/>
      <c r="F21" s="234"/>
      <c r="G21" s="183"/>
    </row>
    <row r="22" spans="1:7" ht="14.25">
      <c r="A22" s="182"/>
      <c r="B22" s="235"/>
      <c r="C22" s="236"/>
      <c r="D22" s="234"/>
      <c r="E22" s="234"/>
      <c r="F22" s="234"/>
      <c r="G22" s="183"/>
    </row>
    <row r="23" spans="1:7" ht="15">
      <c r="A23" s="182"/>
      <c r="B23" s="237"/>
      <c r="C23" s="238" t="s">
        <v>122</v>
      </c>
      <c r="D23" s="234"/>
      <c r="E23" s="234"/>
      <c r="F23" s="234"/>
      <c r="G23" s="183"/>
    </row>
    <row r="24" spans="1:7" ht="18.75" customHeight="1">
      <c r="A24" s="182"/>
      <c r="B24" s="237"/>
      <c r="C24" s="239" t="s">
        <v>65</v>
      </c>
      <c r="D24" s="234"/>
      <c r="E24" s="234"/>
      <c r="F24" s="234"/>
      <c r="G24" s="183"/>
    </row>
    <row r="25" spans="1:7" ht="15">
      <c r="A25" s="182"/>
      <c r="B25" s="237"/>
      <c r="C25" s="240" t="s">
        <v>123</v>
      </c>
      <c r="D25" s="234"/>
      <c r="E25" s="234"/>
      <c r="F25" s="234"/>
      <c r="G25" s="183"/>
    </row>
    <row r="26" spans="1:7" ht="13.5" thickBot="1">
      <c r="A26" s="184"/>
      <c r="B26" s="185"/>
      <c r="C26" s="185"/>
      <c r="D26" s="185"/>
      <c r="E26" s="185"/>
      <c r="F26" s="185"/>
      <c r="G26" s="186"/>
    </row>
  </sheetData>
  <mergeCells count="5">
    <mergeCell ref="A1:G1"/>
    <mergeCell ref="A2:G2"/>
    <mergeCell ref="A3:G3"/>
    <mergeCell ref="A4:D4"/>
    <mergeCell ref="E4:G4"/>
  </mergeCells>
  <pageMargins left="0.23622047244094491" right="0.23622047244094491" top="0.39370078740157483" bottom="0.23622047244094491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memória de cálculo</vt:lpstr>
      <vt:lpstr>Cotação</vt:lpstr>
      <vt:lpstr>planilha orçamentária</vt:lpstr>
      <vt:lpstr>BDI</vt:lpstr>
      <vt:lpstr>CRON</vt:lpstr>
      <vt:lpstr>COMPOSIÇÕES</vt:lpstr>
      <vt:lpstr>COMPOSIÇÕES!Area_de_impressao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Izaura</cp:lastModifiedBy>
  <cp:lastPrinted>2023-02-16T13:14:13Z</cp:lastPrinted>
  <dcterms:created xsi:type="dcterms:W3CDTF">2010-03-02T12:32:00Z</dcterms:created>
  <dcterms:modified xsi:type="dcterms:W3CDTF">2023-02-16T13:14:36Z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2226AD9296944EEFA2BD3F7ED9A369D1</vt:lpwstr>
  </property>
  <property fmtid="{D5CDD505-2E9C-101B-9397-08002B2CF9AE}" pid="3" name="KSOProductBuildVer">
    <vt:lpwstr>1046-11.2.0.11440</vt:lpwstr>
  </property>
</Properties>
</file>